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activeTab="6"/>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'SC-1'!$A$1:$I$102</definedName>
    <definedName name="_xlnm.Print_Area" localSheetId="2">'SC-2'!$A$1:$J$38</definedName>
    <definedName name="_xlnm.Print_Area" localSheetId="3">'SC-3'!$A$1:$G$14</definedName>
    <definedName name="_xlnm.Print_Area" localSheetId="4">'SC-4A'!$A$1:$G$51</definedName>
    <definedName name="_xlnm.Print_Area" localSheetId="5">'SC-4B'!$A$1:$G$46</definedName>
    <definedName name="_xlnm.Print_Area" localSheetId="6">'SC-5'!$A$1:$E$22</definedName>
    <definedName name="_xlnm.Print_Titles" localSheetId="1">'SC-1'!$1:$9</definedName>
    <definedName name="_xlnm.Print_Titles" localSheetId="2">'SC-2'!$13:$15</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16" l="1"/>
  <c r="F42" i="16"/>
  <c r="F41" i="16"/>
  <c r="F40" i="16"/>
  <c r="F24" i="16"/>
  <c r="F22" i="16"/>
  <c r="F19" i="16"/>
  <c r="A5" i="2" l="1"/>
  <c r="A1" i="7" l="1"/>
  <c r="A5" i="16"/>
  <c r="A6" i="8" s="1"/>
  <c r="A5" i="7" s="1"/>
  <c r="A3" i="16"/>
  <c r="A5" i="9"/>
  <c r="A3" i="9"/>
  <c r="A5" i="3" l="1"/>
  <c r="A3" i="3"/>
  <c r="A5" i="18"/>
  <c r="A3" i="18"/>
  <c r="F17" i="16" l="1"/>
  <c r="F25" i="16"/>
  <c r="F34" i="16"/>
  <c r="F18" i="16"/>
  <c r="F32" i="16"/>
  <c r="F35" i="16"/>
  <c r="F38" i="16"/>
  <c r="F39" i="16"/>
  <c r="A1" i="16"/>
  <c r="A3" i="8"/>
  <c r="A3" i="7" s="1"/>
  <c r="A2" i="8"/>
  <c r="A2" i="7" s="1"/>
  <c r="F43" i="16" l="1"/>
</calcChain>
</file>

<file path=xl/sharedStrings.xml><?xml version="1.0" encoding="utf-8"?>
<sst xmlns="http://schemas.openxmlformats.org/spreadsheetml/2006/main" count="475" uniqueCount="243">
  <si>
    <t>Nepal Electricity Authority</t>
  </si>
  <si>
    <t>Transmission Directorate</t>
  </si>
  <si>
    <t>Item No.</t>
  </si>
  <si>
    <t>Description</t>
  </si>
  <si>
    <t>Remarks</t>
  </si>
  <si>
    <t>Quantity</t>
  </si>
  <si>
    <t>Unit</t>
  </si>
  <si>
    <t>(1)</t>
  </si>
  <si>
    <t>(2)</t>
  </si>
  <si>
    <t>(3)</t>
  </si>
  <si>
    <t>(4)</t>
  </si>
  <si>
    <t>(5)</t>
  </si>
  <si>
    <t>(7)</t>
  </si>
  <si>
    <t>A</t>
  </si>
  <si>
    <t>Nos.</t>
  </si>
  <si>
    <t>Nos</t>
  </si>
  <si>
    <t>B</t>
  </si>
  <si>
    <t>C</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</si>
  <si>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</si>
  <si>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</si>
  <si>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</si>
  <si>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</si>
  <si>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</si>
  <si>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</si>
  <si>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</si>
  <si>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</si>
  <si>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</si>
  <si>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</si>
  <si>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</si>
  <si>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</si>
  <si>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</si>
  <si>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</si>
  <si>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</si>
  <si>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</si>
  <si>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</si>
  <si>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</si>
  <si>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</si>
  <si>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</si>
  <si>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</si>
  <si>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</si>
  <si>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</si>
  <si>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</si>
  <si>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</si>
  <si>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</si>
  <si>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</si>
  <si>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</si>
  <si>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</si>
  <si>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</si>
  <si>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</si>
  <si>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</si>
  <si>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</si>
  <si>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</si>
  <si>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</si>
  <si>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</si>
  <si>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</si>
  <si>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</si>
  <si>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</si>
  <si>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</si>
  <si>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</si>
  <si>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</si>
  <si>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</si>
  <si>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</si>
  <si>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</si>
  <si>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</si>
  <si>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</si>
  <si>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</si>
  <si>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</si>
  <si>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</si>
  <si>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</si>
  <si>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</si>
  <si>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</si>
  <si>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</si>
  <si>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</si>
  <si>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</si>
  <si>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</si>
  <si>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</si>
  <si>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</si>
  <si>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</si>
  <si>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</si>
  <si>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</si>
  <si>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</si>
  <si>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</si>
  <si>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</si>
  <si>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</si>
  <si>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</si>
  <si>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</si>
  <si>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</si>
  <si>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</si>
  <si>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</si>
  <si>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</si>
  <si>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</si>
  <si>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</si>
  <si>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</si>
  <si>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</si>
  <si>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t>Civil Part</t>
  </si>
  <si>
    <t>Sub Total (4)</t>
  </si>
  <si>
    <t>Total of Civil Part (B)</t>
  </si>
  <si>
    <t>Spare Part</t>
  </si>
  <si>
    <t xml:space="preserve">Total of Spare Part (C) </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</si>
  <si>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</si>
  <si>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</si>
  <si>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</si>
  <si>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</si>
  <si>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</si>
  <si>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</si>
  <si>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</si>
  <si>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t>Steel Structure &amp; Rail</t>
  </si>
  <si>
    <r>
      <t xml:space="preserve">Reinforced Cement Concrete Foundation for Steel Structures </t>
    </r>
    <r>
      <rPr>
        <sz val="11"/>
        <rFont val="Times New Roman"/>
        <family val="1"/>
      </rPr>
      <t>complete excavation, backfilling, forms, concrete works and reinforcement bars</t>
    </r>
  </si>
  <si>
    <t>Dismantling Works</t>
  </si>
  <si>
    <t>Sub Total of (6)</t>
  </si>
  <si>
    <t>Cu.m.</t>
  </si>
  <si>
    <t>Sets</t>
  </si>
  <si>
    <t>Lots</t>
  </si>
  <si>
    <t>Set</t>
  </si>
  <si>
    <t>Lot</t>
  </si>
  <si>
    <t>Metre</t>
  </si>
  <si>
    <t>Illumination System</t>
  </si>
  <si>
    <t>Tripping Coils, Nos</t>
  </si>
  <si>
    <t>Closing Coils, Nos</t>
  </si>
  <si>
    <t>Motor for Mechanism, Set</t>
  </si>
  <si>
    <t>Sub Total of (7)</t>
  </si>
  <si>
    <t>For 33kV Vacuum Circuit Breaker</t>
  </si>
  <si>
    <t>Relays and Contactors (One of each type), Sets</t>
  </si>
  <si>
    <t>Interrupter for VCB, No</t>
  </si>
  <si>
    <t>Sub Total of (8)</t>
  </si>
  <si>
    <t>For 33kV Disconnecting Switches</t>
  </si>
  <si>
    <t>Main contact assemblies, Set</t>
  </si>
  <si>
    <t>Auxiliary contacts, Set</t>
  </si>
  <si>
    <t>Interlocking coil, Set</t>
  </si>
  <si>
    <t>Sub Total of (9)</t>
  </si>
  <si>
    <t>For Control and Relay Panel</t>
  </si>
  <si>
    <t>Indicating Lamps(100% of used), Lot</t>
  </si>
  <si>
    <t>Fuses of each type(100% of used), Lot</t>
  </si>
  <si>
    <t>Color caps for each color for indicating lamps(20% of used), Lot</t>
  </si>
  <si>
    <t>One of each type of Switch, Relay, Timer and other Special Device, Lot</t>
  </si>
  <si>
    <t>Each type of Auxiliary Relays(1each), Lot</t>
  </si>
  <si>
    <t>Protection Relays</t>
  </si>
  <si>
    <t>3 Phase over current relays, Set</t>
  </si>
  <si>
    <t>Ground Fault Relays(1each), No.</t>
  </si>
  <si>
    <t>Tripping Control Circuit Relays, No</t>
  </si>
  <si>
    <t>Ammeter(1 each), No</t>
  </si>
  <si>
    <t>MVA Meter, No</t>
  </si>
  <si>
    <t>Volt meter (1 Each), No</t>
  </si>
  <si>
    <t>Preliminary work</t>
  </si>
  <si>
    <t>Clearing and Stripping</t>
  </si>
  <si>
    <t>Site Grading, leveling</t>
  </si>
  <si>
    <t>33kV Current Transformer</t>
  </si>
  <si>
    <t>New Cable Trench, Duct, Conduit (2.5*0.15)</t>
  </si>
  <si>
    <t>m</t>
  </si>
  <si>
    <t>Identification Plates, Danger Notice Etc</t>
  </si>
  <si>
    <t>Sub Total (5)</t>
  </si>
  <si>
    <t>33kV, Outdoor Vaccum  Circuit Breaker, three Pole type  Complete with all accesories and Steel Structure as specified</t>
  </si>
  <si>
    <t>Transformer Control &amp; Relay Panel, complete with all accessories as per specification</t>
  </si>
  <si>
    <t>11 kV Switchgear</t>
  </si>
  <si>
    <t>11 kV Incomer Panel, 2000 A</t>
  </si>
  <si>
    <t>11 kV Outgoing Panel, 1250 A</t>
  </si>
  <si>
    <t>11 kV Bus Coupler Panel, 2000 A</t>
  </si>
  <si>
    <t>11 kV Trunking Chamber</t>
  </si>
  <si>
    <t>1.12.1</t>
  </si>
  <si>
    <t>1.12.2</t>
  </si>
  <si>
    <t>1.12.3</t>
  </si>
  <si>
    <t>1.12.4</t>
  </si>
  <si>
    <t>Conductors of suitable size with connector and accessories to complete the scope of Work for 132/33kV Transformer Bay</t>
  </si>
  <si>
    <t>33kV Aluminium Bus suitable for 2500A with connector and accessories to complete the scope of Work including Busbar extension</t>
  </si>
  <si>
    <t>Conductors of Suitable size for 33kV with connector and all other accessories for 33/11kV Transformer Bay</t>
  </si>
  <si>
    <t>Earthing of Transformer, Equipment with Buried Copper strips/Conductors with Risers, Electrode grounding materials and accessories to complete the specified scope of works, complete, Lot.</t>
  </si>
  <si>
    <t>Earthing Mat, Earthing of Equipment, complete for 33/11kV Power Transformer Bay, Lot.</t>
  </si>
  <si>
    <t>Switchyard Lighting for 33/11kV Power Transformer Bay as specified, Lot</t>
  </si>
  <si>
    <t>Cable Support Structure</t>
  </si>
  <si>
    <t>For 11kV VCB Switchgear Panels</t>
  </si>
  <si>
    <t>11kV Vacuum Interrupter for Incomer / Bus Coupler</t>
  </si>
  <si>
    <t>11kV Vacuum Interrupter for Outgoing Feeder</t>
  </si>
  <si>
    <t>Tripping Coils</t>
  </si>
  <si>
    <t>Closing Coils</t>
  </si>
  <si>
    <t>Spring Charging Motor</t>
  </si>
  <si>
    <t>3 phase Overcurrent Relay</t>
  </si>
  <si>
    <t>Ground Fault Relay</t>
  </si>
  <si>
    <t>Ammeter</t>
  </si>
  <si>
    <t>Voltmeter</t>
  </si>
  <si>
    <t>kVA Meter</t>
  </si>
  <si>
    <t>11kV CTs as in Outgoing Feeder</t>
  </si>
  <si>
    <t>11kV CTs as in Incomer / Bus Coupler</t>
  </si>
  <si>
    <t>Operating Handle</t>
  </si>
  <si>
    <t>Indicating lamps (100% of used)</t>
  </si>
  <si>
    <t>600 V Control Cable and Power cable required to complete the scope of work for 132/33kV Transformer Bay as specified</t>
  </si>
  <si>
    <t>600 V Control Cable and Power cable required to complete the scope of work for 33/11kV Transformer Bays as specified</t>
  </si>
  <si>
    <t>Loading, Unloading and Transportation of 63MVA Power Transformer for shifting from Kohalpur to Kawasoti</t>
  </si>
  <si>
    <t>33/11 kV, 10/13.3/16.6 MVA Power transformer with OLTC,RTCC Facility, LA mounted on both side and Bushing CT complete with all accessories as specified. Facility:BCT &amp; LA on both Voltage side</t>
  </si>
  <si>
    <t>1.15.1</t>
  </si>
  <si>
    <t>1.15.2</t>
  </si>
  <si>
    <t>1.15.3</t>
  </si>
  <si>
    <t>1.15.4</t>
  </si>
  <si>
    <t>Exploration works including laboratory test, soil test, resistivity test etc, complete.</t>
  </si>
  <si>
    <t>Crushed rock surfacing for switchyard</t>
  </si>
  <si>
    <t>Modification of Foundation for Transformer with Rail for the load of 63 MVA Power Transformer</t>
  </si>
  <si>
    <t>33/11kV Transformer with Rail Track, Set</t>
  </si>
  <si>
    <t>33kV, Outdoor Vaccum Circuit Breaker</t>
  </si>
  <si>
    <t xml:space="preserve">33 kV, Disconnecting Switch </t>
  </si>
  <si>
    <t>33kV Potential Transformer</t>
  </si>
  <si>
    <t xml:space="preserve">33kV Post Insulator </t>
  </si>
  <si>
    <t>Cu.m</t>
  </si>
  <si>
    <t>Dismantling and Removal of 132/33 kV 30 MVA Transformer and its accessaries to safe location within Substation compound</t>
  </si>
  <si>
    <t>Dismantling &amp; Removal of Existing 132kV &amp; 33kV CT</t>
  </si>
  <si>
    <t>Dismantling &amp; Removal of Existing 33kV Busbar</t>
  </si>
  <si>
    <t>Miscelloneous outdoor Facility</t>
  </si>
  <si>
    <t>132 kV, 30 VA, 5 core current transformer 300-600-900/1A, complete with all accessories</t>
  </si>
  <si>
    <t>33 kV, 30 VA, 3 core current transformer 1200-1600/1A, complete with all accessories</t>
  </si>
  <si>
    <t>33 kV Disconnecting Switch without earth switch complete with all accessories as specified</t>
  </si>
  <si>
    <t>33 kV Disconnecting Switch with earth switch complete with all accessories as specified</t>
  </si>
  <si>
    <t>33kV 300-600/1-1A, 30 VA Current Transformer with all accessories as specified.</t>
  </si>
  <si>
    <t>33kV Potential Transformer with all accessories as specified</t>
  </si>
  <si>
    <t>33kV Post Insulator complete as specified</t>
  </si>
  <si>
    <t>Loading, Unloading and Transportation of 16.6MVA Power Transformer for shifting from Butwal to Kawasoti</t>
  </si>
  <si>
    <t>11 kV, 630 sq. mm single core XLPE Copper Power Cable including terminal Joints for both end with all accessories complete for Incomer (2 Cable per phase)</t>
  </si>
  <si>
    <t>8.6.1</t>
  </si>
  <si>
    <t>8.6.2</t>
  </si>
  <si>
    <t>8.6.3</t>
  </si>
  <si>
    <t>9.6.1</t>
  </si>
  <si>
    <t>Tender No. Re-GOD/2078/079-14; Package 11 : Kawasoti Substation</t>
  </si>
  <si>
    <t xml:space="preserve">132/33kV, 40/51.5/63 MVA Power Transformer with OLTC, RTCC Facility, LA Mounted on LV side and Bushing CT, insulating oil filteration, filling;  all complete with all accessories as specified </t>
  </si>
  <si>
    <r>
      <t>Unit Price</t>
    </r>
    <r>
      <rPr>
        <b/>
        <vertAlign val="superscript"/>
        <sz val="12"/>
        <rFont val="Times New Roman"/>
        <family val="1"/>
      </rPr>
      <t>#</t>
    </r>
  </si>
  <si>
    <r>
      <t>Total Price</t>
    </r>
    <r>
      <rPr>
        <b/>
        <vertAlign val="superscript"/>
        <sz val="12"/>
        <rFont val="Times New Roman"/>
        <family val="1"/>
      </rPr>
      <t xml:space="preserve"># </t>
    </r>
  </si>
  <si>
    <t>Procurement of Supply, Installation, Testing and Commissioning of Power Transformers at Various Substations</t>
  </si>
  <si>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</si>
  <si>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</si>
  <si>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</si>
  <si>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</si>
  <si>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</si>
  <si>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</si>
  <si>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</si>
  <si>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</si>
  <si>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</si>
  <si>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</si>
  <si>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 xml:space="preserve">Part - A: Installation, Testing &amp; Commissioning Charges </t>
  </si>
  <si>
    <t>Installation, Testing and Commissioning (Excluding Taxes)</t>
  </si>
  <si>
    <t>Grand Total of Schedule 4A</t>
  </si>
  <si>
    <t>Part - B:  Civil Works</t>
  </si>
  <si>
    <t>Installation, Testing and Commissioning Charges</t>
  </si>
  <si>
    <t>Steel structure 
for post, beam and equipment supporting frame complete with bolts, nuts and all accessories:</t>
  </si>
  <si>
    <t>Price Schedule No 4. Installation and other Services</t>
  </si>
  <si>
    <t>Unit Rate (NPR)</t>
  </si>
  <si>
    <t>Price Schedule No 4. Installation  and other Services</t>
  </si>
  <si>
    <t>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</si>
</sst>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_)"/>
    <numFmt numFmtId="166" formatCode="_(* #,##0.00_);_(* \(#,##0.00\);_(* &quot;&quot;??_);_(@_)"/>
    <numFmt numFmtId="167" formatCode="0.00_)"/>
  </numFmts>
  <fonts count="34"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0"/>
      <name val="Arial"/>
      <family val="2"/>
    </font>
    <font>
      <b/>
      <sz val="16"/>
      <color theme="1"/>
      <name val="Times New Roman"/>
      <family val="1"/>
    </font>
    <font>
      <sz val="11"/>
      <color theme="1"/>
      <name val="Times New Roman"/>
      <family val="1"/>
    </font>
    <font>
      <b/>
      <sz val="14"/>
      <color theme="1"/>
      <name val="Times New Roman"/>
      <family val="1"/>
    </font>
    <font>
      <b/>
      <sz val="14"/>
      <name val="Times New Roman"/>
      <family val="1"/>
    </font>
    <font>
      <b/>
      <sz val="12"/>
      <name val="Times New Roman"/>
      <family val="1"/>
    </font>
    <font>
      <b/>
      <sz val="12"/>
      <color theme="1"/>
      <name val="Times New Roman"/>
      <family val="1"/>
    </font>
    <font>
      <b/>
      <sz val="11"/>
      <name val="Times New Roman"/>
      <family val="1"/>
    </font>
    <font>
      <sz val="11"/>
      <name val="Times New Roman"/>
      <family val="1"/>
    </font>
    <font>
      <b/>
      <i/>
      <sz val="11"/>
      <name val="Times New Roman"/>
      <family val="1"/>
    </font>
    <font>
      <b/>
      <sz val="11"/>
      <color rgb="FF000000"/>
      <name val="Times New Roman"/>
      <family val="1"/>
    </font>
    <font>
      <sz val="11.5"/>
      <color rgb="FF000000"/>
      <name val="Times New Roman"/>
      <family val="1"/>
    </font>
    <font>
      <sz val="11"/>
      <color rgb="FF000000"/>
      <name val="Times New Roman"/>
      <family val="1"/>
    </font>
    <font>
      <b/>
      <sz val="16"/>
      <color rgb="FF000000"/>
      <name val="Times New Roman"/>
      <family val="1"/>
    </font>
    <font>
      <sz val="10"/>
      <name val="Times New Roman"/>
      <family val="1"/>
    </font>
    <font>
      <b/>
      <sz val="11"/>
      <color indexed="8"/>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b/>
      <sz val="14"/>
      <color rgb="FF000000"/>
      <name val="Times New Roman"/>
      <family val="1"/>
    </font>
    <font>
      <sz val="12"/>
      <name val="Times New Roman"/>
      <family val="1"/>
    </font>
    <font>
      <b/>
      <sz val="10"/>
      <name val="Times New Roman"/>
      <family val="1"/>
    </font>
    <font>
      <u/>
      <sz val="11"/>
      <name val="Times New Roman"/>
      <family val="1"/>
    </font>
    <font>
      <vertAlign val="superscript"/>
      <sz val="11"/>
      <name val="Times New Roman"/>
      <family val="1"/>
    </font>
    <font>
      <b/>
      <vertAlign val="superscript"/>
      <sz val="12"/>
      <name val="Times New Roman"/>
      <family val="1"/>
    </font>
    <font>
      <b/>
      <sz val="18"/>
      <name val="Times New Roman"/>
      <family val="1"/>
    </font>
    <font>
      <b/>
      <sz val="16"/>
      <name val="Times New Roman"/>
      <family val="1"/>
    </font>
    <font>
      <i/>
      <sz val="11"/>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9">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3">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xf numFmtId="0" fontId="4" fillId="0" borderId="0"/>
    <xf numFmtId="0" fontId="4" fillId="0" borderId="0"/>
  </cellStyleXfs>
  <cellXfs count="422">
    <xf numFmtId="0" fontId="0" fillId="0" borderId="0" xfId="0"/>
    <xf numFmtId="0" fontId="7" fillId="0" borderId="0" xfId="4" applyFont="1" applyAlignment="1">
      <alignment horizontal="center" vertical="center"/>
    </xf>
    <xf numFmtId="0" fontId="12" fillId="0" borderId="0" xfId="2" applyFont="1" applyBorder="1" applyAlignment="1">
      <alignment horizontal="left" vertical="center"/>
    </xf>
    <xf numFmtId="0" fontId="13" fillId="0" borderId="0" xfId="4" applyFont="1" applyAlignment="1">
      <alignment horizontal="center" vertical="center"/>
    </xf>
    <xf numFmtId="9" fontId="13" fillId="0" borderId="0" xfId="4" applyNumberFormat="1" applyFont="1" applyAlignment="1">
      <alignment horizontal="center" vertical="center"/>
    </xf>
    <xf numFmtId="0" fontId="12" fillId="0" borderId="2" xfId="3" quotePrefix="1" applyFont="1" applyBorder="1" applyAlignment="1">
      <alignment horizontal="center" vertical="center"/>
    </xf>
    <xf numFmtId="0" fontId="12" fillId="0" borderId="2" xfId="3" quotePrefix="1" applyFont="1" applyBorder="1" applyAlignment="1">
      <alignment horizontal="left" vertical="center"/>
    </xf>
    <xf numFmtId="43" fontId="16" fillId="0" borderId="2" xfId="1" applyFont="1" applyFill="1" applyBorder="1" applyAlignment="1">
      <alignment vertical="center"/>
    </xf>
    <xf numFmtId="0" fontId="17" fillId="0" borderId="0" xfId="4" applyFont="1" applyAlignment="1">
      <alignment vertical="center"/>
    </xf>
    <xf numFmtId="43" fontId="17" fillId="0" borderId="0" xfId="1" applyFont="1" applyAlignment="1">
      <alignment vertical="center"/>
    </xf>
    <xf numFmtId="0" fontId="17" fillId="0" borderId="0" xfId="4" applyFont="1" applyAlignment="1">
      <alignment horizontal="center" vertical="center"/>
    </xf>
    <xf numFmtId="0" fontId="12" fillId="0" borderId="25" xfId="0" applyFont="1" applyBorder="1" applyAlignment="1">
      <alignment vertical="center" wrapText="1"/>
    </xf>
    <xf numFmtId="0" fontId="12" fillId="0" borderId="2" xfId="0" applyFont="1" applyBorder="1" applyAlignment="1">
      <alignment vertical="center" wrapText="1"/>
    </xf>
    <xf numFmtId="0" fontId="13" fillId="0" borderId="2" xfId="0" applyFont="1" applyBorder="1" applyAlignment="1">
      <alignment vertical="center"/>
    </xf>
    <xf numFmtId="0" fontId="12" fillId="0" borderId="2" xfId="0" applyFont="1" applyBorder="1"/>
    <xf numFmtId="0" fontId="13" fillId="0" borderId="2" xfId="0" applyFont="1" applyBorder="1"/>
    <xf numFmtId="0" fontId="13" fillId="0" borderId="2" xfId="0" applyFont="1" applyBorder="1" applyAlignment="1"/>
    <xf numFmtId="0" fontId="16" fillId="0" borderId="2" xfId="4" applyFont="1" applyBorder="1" applyAlignment="1">
      <alignment vertical="center" wrapText="1"/>
    </xf>
    <xf numFmtId="0" fontId="16" fillId="0" borderId="2" xfId="4" applyFont="1" applyBorder="1" applyAlignment="1">
      <alignment horizontal="center" vertical="center"/>
    </xf>
    <xf numFmtId="43" fontId="16" fillId="0" borderId="2" xfId="4" applyNumberFormat="1" applyFont="1" applyBorder="1" applyAlignment="1">
      <alignment vertical="center"/>
    </xf>
    <xf numFmtId="0" fontId="20" fillId="0" borderId="2" xfId="0" applyFont="1" applyFill="1" applyBorder="1" applyAlignment="1">
      <alignment horizontal="left" vertical="top" wrapText="1"/>
    </xf>
    <xf numFmtId="43" fontId="13" fillId="0" borderId="2" xfId="0" applyNumberFormat="1" applyFont="1" applyBorder="1"/>
    <xf numFmtId="0" fontId="12" fillId="0" borderId="2" xfId="0" applyFont="1" applyFill="1" applyBorder="1"/>
    <xf numFmtId="0" fontId="13" fillId="0" borderId="2" xfId="0" applyFont="1" applyFill="1" applyBorder="1"/>
    <xf numFmtId="0" fontId="11" fillId="5" borderId="2" xfId="4" applyFont="1" applyFill="1" applyBorder="1" applyAlignment="1">
      <alignment vertical="center"/>
    </xf>
    <xf numFmtId="0" fontId="11" fillId="5" borderId="2" xfId="4" applyFont="1" applyFill="1" applyBorder="1" applyAlignment="1">
      <alignment horizontal="center" vertical="center"/>
    </xf>
    <xf numFmtId="43" fontId="11" fillId="5" borderId="2" xfId="4" applyNumberFormat="1" applyFont="1" applyFill="1" applyBorder="1" applyAlignment="1">
      <alignment vertical="center"/>
    </xf>
    <xf numFmtId="164" fontId="13" fillId="0" borderId="0" xfId="0" applyNumberFormat="1" applyFont="1" applyAlignment="1">
      <alignment horizontal="left"/>
    </xf>
    <xf numFmtId="164" fontId="13" fillId="0" borderId="0" xfId="0" applyNumberFormat="1" applyFont="1" applyBorder="1" applyAlignment="1">
      <alignment wrapText="1"/>
    </xf>
    <xf numFmtId="0" fontId="13" fillId="0" borderId="0" xfId="0" applyFont="1"/>
    <xf numFmtId="164" fontId="13" fillId="0" borderId="0" xfId="0" applyNumberFormat="1" applyFont="1" applyBorder="1" applyAlignment="1">
      <alignment horizontal="center"/>
    </xf>
    <xf numFmtId="0" fontId="19" fillId="0" borderId="0" xfId="6" applyFont="1"/>
    <xf numFmtId="0" fontId="21" fillId="0" borderId="0" xfId="6" applyFont="1" applyFill="1" applyBorder="1"/>
    <xf numFmtId="0" fontId="22" fillId="0" borderId="0" xfId="6" applyFont="1" applyFill="1" applyBorder="1" applyAlignment="1">
      <alignment vertical="center"/>
    </xf>
    <xf numFmtId="0" fontId="22" fillId="0" borderId="0" xfId="6" applyFont="1" applyAlignment="1">
      <alignment horizontal="justify" vertical="center" wrapText="1"/>
    </xf>
    <xf numFmtId="0" fontId="21" fillId="0" borderId="0" xfId="6" applyFont="1" applyAlignment="1">
      <alignment horizontal="center" vertical="top" wrapText="1"/>
    </xf>
    <xf numFmtId="0" fontId="22" fillId="0" borderId="0" xfId="6" applyFont="1" applyAlignment="1">
      <alignment horizontal="justify" vertical="top" wrapText="1"/>
    </xf>
    <xf numFmtId="0" fontId="21" fillId="0" borderId="2" xfId="7" applyFont="1" applyBorder="1" applyAlignment="1">
      <alignment horizontal="center" vertical="center" wrapText="1"/>
    </xf>
    <xf numFmtId="0" fontId="21" fillId="0" borderId="9" xfId="7" applyFont="1" applyBorder="1" applyAlignment="1">
      <alignment horizontal="center" vertical="center" wrapText="1"/>
    </xf>
    <xf numFmtId="0" fontId="22" fillId="0" borderId="10" xfId="6" quotePrefix="1" applyFont="1" applyFill="1" applyBorder="1" applyAlignment="1">
      <alignment horizontal="center" vertical="center" wrapText="1"/>
    </xf>
    <xf numFmtId="0" fontId="22" fillId="0" borderId="2" xfId="6" quotePrefix="1" applyFont="1" applyFill="1" applyBorder="1" applyAlignment="1">
      <alignment horizontal="center" vertical="center" wrapText="1"/>
    </xf>
    <xf numFmtId="0" fontId="22" fillId="3" borderId="2" xfId="7" quotePrefix="1" applyFont="1" applyFill="1" applyBorder="1" applyAlignment="1">
      <alignment horizontal="center" vertical="center" wrapText="1"/>
    </xf>
    <xf numFmtId="0" fontId="22" fillId="3" borderId="9" xfId="7" quotePrefix="1" applyFont="1" applyFill="1" applyBorder="1" applyAlignment="1">
      <alignment horizontal="center" vertical="center" wrapText="1"/>
    </xf>
    <xf numFmtId="0" fontId="12" fillId="0" borderId="10" xfId="10" applyFont="1" applyBorder="1" applyAlignment="1">
      <alignment horizontal="center" vertical="center"/>
    </xf>
    <xf numFmtId="0" fontId="12" fillId="0" borderId="2" xfId="10" applyFont="1" applyBorder="1" applyAlignment="1">
      <alignment horizontal="left" vertical="center" wrapText="1"/>
    </xf>
    <xf numFmtId="166" fontId="13" fillId="0" borderId="2" xfId="0" applyNumberFormat="1" applyFont="1" applyFill="1" applyBorder="1" applyAlignment="1">
      <alignment vertical="center" wrapText="1"/>
    </xf>
    <xf numFmtId="166" fontId="26" fillId="0" borderId="2" xfId="0" applyNumberFormat="1" applyFont="1" applyFill="1" applyBorder="1" applyAlignment="1">
      <alignment vertical="center" wrapText="1"/>
    </xf>
    <xf numFmtId="0" fontId="12" fillId="0" borderId="2" xfId="6" applyFont="1" applyFill="1" applyBorder="1" applyAlignment="1">
      <alignment horizontal="left" vertical="center" wrapText="1"/>
    </xf>
    <xf numFmtId="0" fontId="12" fillId="0" borderId="2" xfId="0" applyFont="1" applyFill="1" applyBorder="1" applyAlignment="1" applyProtection="1">
      <alignment horizontal="justify" vertical="center"/>
    </xf>
    <xf numFmtId="0" fontId="13" fillId="0" borderId="26" xfId="0" applyFont="1" applyFill="1" applyBorder="1" applyAlignment="1">
      <alignment horizontal="justify" vertical="center"/>
    </xf>
    <xf numFmtId="166" fontId="13" fillId="0" borderId="26" xfId="0" applyNumberFormat="1" applyFont="1" applyFill="1" applyBorder="1" applyAlignment="1">
      <alignment vertical="center" wrapText="1"/>
    </xf>
    <xf numFmtId="166" fontId="26" fillId="0" borderId="26" xfId="0" applyNumberFormat="1" applyFont="1" applyFill="1" applyBorder="1" applyAlignment="1">
      <alignment vertical="center" wrapText="1"/>
    </xf>
    <xf numFmtId="166" fontId="13" fillId="0" borderId="27" xfId="0" applyNumberFormat="1" applyFont="1" applyFill="1" applyBorder="1" applyAlignment="1">
      <alignment vertical="center" wrapText="1"/>
    </xf>
    <xf numFmtId="166" fontId="26" fillId="0" borderId="27" xfId="0" applyNumberFormat="1" applyFont="1" applyFill="1" applyBorder="1" applyAlignment="1">
      <alignment vertical="center" wrapText="1"/>
    </xf>
    <xf numFmtId="0" fontId="13" fillId="0" borderId="24" xfId="0" applyFont="1" applyFill="1" applyBorder="1" applyAlignment="1">
      <alignment horizontal="justify" vertical="center"/>
    </xf>
    <xf numFmtId="0" fontId="13" fillId="0" borderId="24" xfId="0" applyFont="1" applyFill="1" applyBorder="1" applyAlignment="1">
      <alignment horizontal="center" vertical="center"/>
    </xf>
    <xf numFmtId="0" fontId="13" fillId="0" borderId="26" xfId="0" applyFont="1" applyFill="1" applyBorder="1" applyAlignment="1">
      <alignment horizontal="center" vertical="center"/>
    </xf>
    <xf numFmtId="165" fontId="13" fillId="0" borderId="26" xfId="0" applyNumberFormat="1" applyFont="1" applyFill="1" applyBorder="1" applyAlignment="1">
      <alignment horizontal="justify" vertical="center"/>
    </xf>
    <xf numFmtId="166" fontId="13" fillId="0" borderId="24" xfId="0" applyNumberFormat="1" applyFont="1" applyFill="1" applyBorder="1" applyAlignment="1">
      <alignment vertical="center" wrapText="1"/>
    </xf>
    <xf numFmtId="166" fontId="26" fillId="0" borderId="24" xfId="0" applyNumberFormat="1" applyFont="1" applyFill="1" applyBorder="1" applyAlignment="1">
      <alignment vertical="center" wrapText="1"/>
    </xf>
    <xf numFmtId="0" fontId="13" fillId="0" borderId="26" xfId="0" applyFont="1" applyFill="1" applyBorder="1" applyAlignment="1">
      <alignment horizontal="center" vertical="center" wrapText="1"/>
    </xf>
    <xf numFmtId="0" fontId="13" fillId="0" borderId="24" xfId="0" applyFont="1" applyFill="1" applyBorder="1" applyAlignment="1">
      <alignment horizontal="center" vertical="center" wrapText="1"/>
    </xf>
    <xf numFmtId="0" fontId="13" fillId="0" borderId="24" xfId="0" applyFont="1" applyFill="1" applyBorder="1" applyAlignment="1" applyProtection="1">
      <alignment horizontal="justify" vertical="center"/>
    </xf>
    <xf numFmtId="0" fontId="13" fillId="0" borderId="10"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left" vertical="center" wrapText="1"/>
    </xf>
    <xf numFmtId="0" fontId="13" fillId="0" borderId="2" xfId="6" applyFont="1" applyFill="1" applyBorder="1" applyAlignment="1">
      <alignment horizontal="justify" vertical="center"/>
    </xf>
    <xf numFmtId="165" fontId="13" fillId="0" borderId="27" xfId="6" applyNumberFormat="1" applyFont="1" applyFill="1" applyBorder="1" applyAlignment="1">
      <alignment horizontal="justify" vertical="center"/>
    </xf>
    <xf numFmtId="0" fontId="13" fillId="0" borderId="26" xfId="6" applyFont="1" applyBorder="1" applyAlignment="1">
      <alignment horizontal="center" vertical="center"/>
    </xf>
    <xf numFmtId="0" fontId="13" fillId="0" borderId="27" xfId="6" applyFont="1" applyBorder="1" applyAlignment="1">
      <alignment horizontal="center" vertical="center"/>
    </xf>
    <xf numFmtId="0" fontId="12" fillId="0" borderId="2" xfId="6" applyFont="1" applyBorder="1" applyAlignment="1">
      <alignment vertical="center"/>
    </xf>
    <xf numFmtId="0" fontId="12" fillId="0" borderId="16" xfId="0" applyFont="1" applyBorder="1" applyAlignment="1">
      <alignment vertical="center" wrapText="1"/>
    </xf>
    <xf numFmtId="0" fontId="13" fillId="0" borderId="26" xfId="6" applyFont="1" applyBorder="1" applyAlignment="1">
      <alignment vertical="center"/>
    </xf>
    <xf numFmtId="0" fontId="13" fillId="0" borderId="24" xfId="6" applyFont="1" applyBorder="1" applyAlignment="1">
      <alignment vertical="center"/>
    </xf>
    <xf numFmtId="0" fontId="13" fillId="0" borderId="24" xfId="6" applyFont="1" applyBorder="1" applyAlignment="1">
      <alignment horizontal="justify" vertical="center"/>
    </xf>
    <xf numFmtId="0" fontId="13" fillId="0" borderId="27" xfId="6" applyFont="1" applyBorder="1" applyAlignment="1">
      <alignment vertical="center"/>
    </xf>
    <xf numFmtId="0" fontId="13" fillId="0" borderId="26" xfId="6" applyFont="1" applyBorder="1" applyAlignment="1">
      <alignment horizontal="center" vertical="center" wrapText="1"/>
    </xf>
    <xf numFmtId="0" fontId="12" fillId="0" borderId="2" xfId="6" applyFont="1" applyBorder="1" applyAlignment="1">
      <alignment horizontal="justify" vertical="center"/>
    </xf>
    <xf numFmtId="0" fontId="13" fillId="0" borderId="24" xfId="6" applyFont="1" applyBorder="1" applyAlignment="1">
      <alignment vertical="center" wrapText="1"/>
    </xf>
    <xf numFmtId="0" fontId="12" fillId="0" borderId="24" xfId="6" applyFont="1" applyBorder="1" applyAlignment="1">
      <alignment vertical="center"/>
    </xf>
    <xf numFmtId="0" fontId="13" fillId="0" borderId="24" xfId="6" applyNumberFormat="1" applyFont="1" applyBorder="1" applyAlignment="1" applyProtection="1">
      <alignment horizontal="center" vertical="center" wrapText="1"/>
    </xf>
    <xf numFmtId="165" fontId="13" fillId="0" borderId="24" xfId="6" applyNumberFormat="1" applyFont="1" applyBorder="1" applyAlignment="1">
      <alignment horizontal="center" vertical="center"/>
    </xf>
    <xf numFmtId="165" fontId="13" fillId="0" borderId="24" xfId="6" applyNumberFormat="1" applyFont="1" applyFill="1" applyBorder="1" applyAlignment="1">
      <alignment horizontal="center"/>
    </xf>
    <xf numFmtId="167" fontId="13" fillId="0" borderId="24" xfId="6" applyNumberFormat="1" applyFont="1" applyBorder="1" applyAlignment="1">
      <alignment horizontal="center"/>
    </xf>
    <xf numFmtId="165" fontId="13" fillId="0" borderId="24" xfId="6" applyNumberFormat="1" applyFont="1" applyBorder="1" applyAlignment="1">
      <alignment horizontal="center" vertical="top"/>
    </xf>
    <xf numFmtId="0" fontId="13" fillId="0" borderId="24" xfId="6" applyFont="1" applyBorder="1" applyAlignment="1">
      <alignment horizontal="center"/>
    </xf>
    <xf numFmtId="165" fontId="13" fillId="0" borderId="27" xfId="6" applyNumberFormat="1" applyFont="1" applyBorder="1" applyAlignment="1">
      <alignment horizontal="center" vertical="top"/>
    </xf>
    <xf numFmtId="0" fontId="13" fillId="0" borderId="27" xfId="6" applyFont="1" applyBorder="1" applyAlignment="1">
      <alignment horizontal="center"/>
    </xf>
    <xf numFmtId="0" fontId="12" fillId="0" borderId="2" xfId="6" applyFont="1" applyFill="1" applyBorder="1" applyAlignment="1">
      <alignment vertical="top"/>
    </xf>
    <xf numFmtId="0" fontId="13" fillId="0" borderId="2" xfId="0" applyFont="1" applyFill="1" applyBorder="1" applyAlignment="1">
      <alignment horizontal="center" vertical="center"/>
    </xf>
    <xf numFmtId="0" fontId="13" fillId="0" borderId="26" xfId="0" applyFont="1" applyBorder="1" applyAlignment="1">
      <alignment horizontal="center" vertical="center"/>
    </xf>
    <xf numFmtId="0" fontId="13" fillId="0" borderId="26" xfId="6" applyFont="1" applyFill="1" applyBorder="1" applyAlignment="1">
      <alignment horizontal="center" vertical="center"/>
    </xf>
    <xf numFmtId="1" fontId="13" fillId="0" borderId="2" xfId="0" applyNumberFormat="1" applyFont="1" applyBorder="1" applyAlignment="1">
      <alignment horizontal="center" vertical="center"/>
    </xf>
    <xf numFmtId="1" fontId="13" fillId="0" borderId="27" xfId="0" applyNumberFormat="1" applyFont="1" applyBorder="1" applyAlignment="1">
      <alignment horizontal="center" vertical="center"/>
    </xf>
    <xf numFmtId="0" fontId="13" fillId="0" borderId="24" xfId="0" applyFont="1" applyBorder="1" applyAlignment="1" applyProtection="1">
      <alignment horizontal="left" vertical="center" wrapText="1"/>
    </xf>
    <xf numFmtId="0" fontId="13" fillId="0" borderId="24" xfId="11" applyFont="1" applyFill="1" applyBorder="1" applyAlignment="1">
      <alignment horizontal="justify" vertical="center"/>
    </xf>
    <xf numFmtId="0" fontId="13" fillId="0" borderId="24" xfId="11" applyNumberFormat="1" applyFont="1" applyFill="1" applyBorder="1" applyAlignment="1">
      <alignment vertical="center" wrapText="1"/>
    </xf>
    <xf numFmtId="0" fontId="12" fillId="0" borderId="24" xfId="11" applyNumberFormat="1" applyFont="1" applyFill="1" applyBorder="1" applyAlignment="1">
      <alignment vertical="center" wrapText="1"/>
    </xf>
    <xf numFmtId="0" fontId="13" fillId="0" borderId="32" xfId="11" applyFont="1" applyFill="1" applyBorder="1" applyAlignment="1">
      <alignment horizontal="justify" vertical="center"/>
    </xf>
    <xf numFmtId="0" fontId="13" fillId="0" borderId="27" xfId="11" applyFont="1" applyFill="1" applyBorder="1" applyAlignment="1" applyProtection="1">
      <alignment horizontal="justify" vertical="center"/>
    </xf>
    <xf numFmtId="0" fontId="13" fillId="0" borderId="24" xfId="0" applyFont="1" applyFill="1" applyBorder="1" applyAlignment="1" applyProtection="1">
      <alignment horizontal="center" vertical="center"/>
    </xf>
    <xf numFmtId="0" fontId="13" fillId="0" borderId="26" xfId="11" applyFont="1" applyFill="1" applyBorder="1" applyAlignment="1">
      <alignment horizontal="center" vertical="center"/>
    </xf>
    <xf numFmtId="0" fontId="13" fillId="0" borderId="32" xfId="11" applyFont="1" applyFill="1" applyBorder="1" applyAlignment="1">
      <alignment horizontal="center" vertical="center"/>
    </xf>
    <xf numFmtId="0" fontId="13" fillId="0" borderId="27" xfId="11" applyFont="1" applyFill="1" applyBorder="1" applyAlignment="1" applyProtection="1">
      <alignment horizontal="center" vertical="center"/>
    </xf>
    <xf numFmtId="0" fontId="13" fillId="0" borderId="27" xfId="11" applyFont="1" applyFill="1" applyBorder="1" applyAlignment="1">
      <alignment horizontal="center" vertical="center"/>
    </xf>
    <xf numFmtId="165" fontId="13" fillId="0" borderId="26" xfId="0" applyNumberFormat="1" applyFont="1" applyFill="1" applyBorder="1" applyAlignment="1" applyProtection="1">
      <alignment horizontal="justify" vertical="center"/>
    </xf>
    <xf numFmtId="165" fontId="13" fillId="0" borderId="24" xfId="0" applyNumberFormat="1" applyFont="1" applyFill="1" applyBorder="1" applyAlignment="1" applyProtection="1">
      <alignment horizontal="justify" vertical="center"/>
    </xf>
    <xf numFmtId="165" fontId="13" fillId="0" borderId="27" xfId="11" applyNumberFormat="1" applyFont="1" applyFill="1" applyBorder="1" applyAlignment="1" applyProtection="1">
      <alignment horizontal="justify" vertical="center"/>
    </xf>
    <xf numFmtId="165" fontId="13" fillId="0" borderId="27" xfId="12" applyNumberFormat="1" applyFont="1" applyFill="1" applyBorder="1" applyAlignment="1">
      <alignment horizontal="justify" vertical="center"/>
    </xf>
    <xf numFmtId="0" fontId="12" fillId="0" borderId="25" xfId="11" applyFont="1" applyFill="1" applyBorder="1" applyAlignment="1">
      <alignment horizontal="left" vertical="center" wrapText="1"/>
    </xf>
    <xf numFmtId="0" fontId="13" fillId="0" borderId="26" xfId="11" applyFont="1" applyFill="1" applyBorder="1" applyAlignment="1">
      <alignment horizontal="left" vertical="center" wrapText="1"/>
    </xf>
    <xf numFmtId="0" fontId="13" fillId="0" borderId="24" xfId="11" applyFont="1" applyFill="1" applyBorder="1" applyAlignment="1">
      <alignment horizontal="left" vertical="center" wrapText="1"/>
    </xf>
    <xf numFmtId="0" fontId="12" fillId="0" borderId="24" xfId="11" applyFont="1" applyFill="1" applyBorder="1" applyAlignment="1">
      <alignment horizontal="left" vertical="center" wrapText="1"/>
    </xf>
    <xf numFmtId="0" fontId="13" fillId="0" borderId="24" xfId="11" applyFont="1" applyFill="1" applyBorder="1" applyAlignment="1">
      <alignment horizontal="center" vertical="center" wrapText="1"/>
    </xf>
    <xf numFmtId="0" fontId="13" fillId="0" borderId="32" xfId="11" applyFont="1" applyFill="1" applyBorder="1" applyAlignment="1">
      <alignment horizontal="left" vertical="center" wrapText="1"/>
    </xf>
    <xf numFmtId="0" fontId="13" fillId="0" borderId="24" xfId="11" applyNumberFormat="1" applyFont="1" applyFill="1" applyBorder="1" applyAlignment="1">
      <alignment horizontal="justify" vertical="center"/>
    </xf>
    <xf numFmtId="0" fontId="13" fillId="0" borderId="26" xfId="11" applyFont="1" applyFill="1" applyBorder="1" applyAlignment="1" applyProtection="1">
      <alignment horizontal="left" vertical="center"/>
    </xf>
    <xf numFmtId="0" fontId="13" fillId="0" borderId="24" xfId="11" applyFont="1" applyFill="1" applyBorder="1" applyAlignment="1" applyProtection="1">
      <alignment horizontal="justify" vertical="center"/>
    </xf>
    <xf numFmtId="0" fontId="13" fillId="0" borderId="27" xfId="11" applyFont="1" applyFill="1" applyBorder="1" applyAlignment="1">
      <alignment vertical="center"/>
    </xf>
    <xf numFmtId="0" fontId="13" fillId="0" borderId="26" xfId="11" applyFont="1" applyFill="1" applyBorder="1" applyAlignment="1" applyProtection="1">
      <alignment horizontal="center" vertical="center"/>
    </xf>
    <xf numFmtId="0" fontId="13" fillId="0" borderId="24" xfId="11" applyFont="1" applyFill="1" applyBorder="1" applyAlignment="1" applyProtection="1">
      <alignment horizontal="center" vertical="center"/>
    </xf>
    <xf numFmtId="1" fontId="13" fillId="0" borderId="24" xfId="0" applyNumberFormat="1" applyFont="1" applyBorder="1" applyAlignment="1">
      <alignment horizontal="center" vertical="center"/>
    </xf>
    <xf numFmtId="0" fontId="13" fillId="0" borderId="26" xfId="0" applyFont="1" applyBorder="1" applyAlignment="1">
      <alignment horizontal="justify" vertical="top"/>
    </xf>
    <xf numFmtId="0" fontId="13" fillId="0" borderId="24" xfId="11" applyFont="1" applyFill="1" applyBorder="1" applyAlignment="1">
      <alignment horizontal="justify" vertical="top"/>
    </xf>
    <xf numFmtId="1" fontId="13" fillId="0" borderId="24" xfId="11" applyNumberFormat="1" applyFont="1" applyFill="1" applyBorder="1" applyAlignment="1">
      <alignment horizontal="center" vertical="center"/>
    </xf>
    <xf numFmtId="0" fontId="13" fillId="0" borderId="35" xfId="0" applyFont="1" applyFill="1" applyBorder="1" applyAlignment="1">
      <alignment horizontal="justify" vertical="center"/>
    </xf>
    <xf numFmtId="0" fontId="13" fillId="0" borderId="35" xfId="0" applyFont="1" applyFill="1" applyBorder="1" applyAlignment="1">
      <alignment horizontal="center" vertical="center"/>
    </xf>
    <xf numFmtId="0" fontId="13" fillId="0" borderId="25" xfId="0" applyFont="1" applyFill="1" applyBorder="1" applyAlignment="1">
      <alignment horizontal="center" vertical="center"/>
    </xf>
    <xf numFmtId="0" fontId="12" fillId="0" borderId="25" xfId="11" applyFont="1" applyFill="1" applyBorder="1" applyAlignment="1">
      <alignment horizontal="justify" vertical="center"/>
    </xf>
    <xf numFmtId="0" fontId="13" fillId="0" borderId="27" xfId="11" applyFont="1" applyFill="1" applyBorder="1" applyAlignment="1">
      <alignment vertical="top"/>
    </xf>
    <xf numFmtId="0" fontId="13" fillId="0" borderId="26" xfId="11" applyFont="1" applyFill="1" applyBorder="1" applyAlignment="1">
      <alignment horizontal="justify" vertical="center"/>
    </xf>
    <xf numFmtId="0" fontId="13" fillId="0" borderId="27" xfId="0" applyFont="1" applyFill="1" applyBorder="1" applyAlignment="1">
      <alignment horizontal="center" vertical="center" wrapText="1"/>
    </xf>
    <xf numFmtId="0" fontId="13" fillId="0" borderId="32" xfId="11" applyFont="1" applyFill="1" applyBorder="1" applyAlignment="1" applyProtection="1">
      <alignment horizontal="justify" vertical="center"/>
    </xf>
    <xf numFmtId="0" fontId="13" fillId="0" borderId="32" xfId="11" applyFont="1" applyFill="1" applyBorder="1" applyAlignment="1" applyProtection="1">
      <alignment horizontal="center" vertical="center"/>
    </xf>
    <xf numFmtId="0" fontId="13" fillId="0" borderId="27" xfId="0" applyFont="1" applyFill="1" applyBorder="1" applyAlignment="1" applyProtection="1">
      <alignment horizontal="justify" vertical="center"/>
    </xf>
    <xf numFmtId="0" fontId="12" fillId="2" borderId="2" xfId="2" applyFont="1" applyFill="1" applyBorder="1" applyAlignment="1">
      <alignment horizontal="center" vertical="center" wrapText="1"/>
    </xf>
    <xf numFmtId="0" fontId="12" fillId="0" borderId="10" xfId="3" quotePrefix="1" applyFont="1" applyBorder="1" applyAlignment="1">
      <alignment horizontal="center" vertical="center"/>
    </xf>
    <xf numFmtId="0" fontId="13" fillId="0" borderId="0" xfId="0" applyFont="1" applyAlignment="1">
      <alignment vertical="center"/>
    </xf>
    <xf numFmtId="0" fontId="12" fillId="0" borderId="10" xfId="0" applyFont="1" applyBorder="1" applyAlignment="1">
      <alignment horizontal="center" vertical="center"/>
    </xf>
    <xf numFmtId="0" fontId="13" fillId="0" borderId="9" xfId="0" applyFont="1" applyBorder="1" applyAlignment="1">
      <alignment vertical="center"/>
    </xf>
    <xf numFmtId="0" fontId="12" fillId="0" borderId="10" xfId="0" applyFont="1" applyBorder="1" applyAlignment="1">
      <alignment horizontal="center"/>
    </xf>
    <xf numFmtId="0" fontId="13" fillId="0" borderId="9" xfId="0" applyFont="1" applyBorder="1"/>
    <xf numFmtId="0" fontId="13" fillId="0" borderId="10" xfId="0" applyFont="1" applyBorder="1" applyAlignment="1">
      <alignment horizontal="right"/>
    </xf>
    <xf numFmtId="0" fontId="16" fillId="0" borderId="9" xfId="4" applyFont="1" applyBorder="1" applyAlignment="1">
      <alignment vertical="center"/>
    </xf>
    <xf numFmtId="0" fontId="12" fillId="0" borderId="10" xfId="0" applyFont="1" applyBorder="1" applyAlignment="1">
      <alignment horizontal="right"/>
    </xf>
    <xf numFmtId="0" fontId="11" fillId="5" borderId="10" xfId="4" applyFont="1" applyFill="1" applyBorder="1" applyAlignment="1">
      <alignment vertical="center"/>
    </xf>
    <xf numFmtId="0" fontId="11" fillId="5" borderId="9" xfId="4" applyFont="1" applyFill="1" applyBorder="1" applyAlignment="1">
      <alignment vertical="center"/>
    </xf>
    <xf numFmtId="0" fontId="17" fillId="6" borderId="19" xfId="4" applyFont="1" applyFill="1" applyBorder="1" applyAlignment="1">
      <alignment vertical="center"/>
    </xf>
    <xf numFmtId="0" fontId="17" fillId="6" borderId="20" xfId="4" applyFont="1" applyFill="1" applyBorder="1" applyAlignment="1">
      <alignment horizontal="center" vertical="center"/>
    </xf>
    <xf numFmtId="0" fontId="17" fillId="6" borderId="20" xfId="4" applyFont="1" applyFill="1" applyBorder="1" applyAlignment="1">
      <alignment vertical="center"/>
    </xf>
    <xf numFmtId="43" fontId="18" fillId="6" borderId="20" xfId="1" applyFont="1" applyFill="1" applyBorder="1" applyAlignment="1">
      <alignment vertical="center"/>
    </xf>
    <xf numFmtId="0" fontId="17" fillId="6" borderId="21" xfId="4" applyFont="1" applyFill="1" applyBorder="1" applyAlignment="1">
      <alignment vertical="center"/>
    </xf>
    <xf numFmtId="164" fontId="21" fillId="4" borderId="19" xfId="6" applyNumberFormat="1" applyFont="1" applyFill="1" applyBorder="1" applyAlignment="1">
      <alignment horizontal="center" vertical="top"/>
    </xf>
    <xf numFmtId="0" fontId="22" fillId="4" borderId="20" xfId="6" applyFont="1" applyFill="1" applyBorder="1" applyAlignment="1">
      <alignment horizontal="left" vertical="center" wrapText="1"/>
    </xf>
    <xf numFmtId="0" fontId="21" fillId="0" borderId="0" xfId="6" applyFont="1" applyFill="1" applyBorder="1" applyAlignment="1">
      <alignment vertical="center"/>
    </xf>
    <xf numFmtId="0" fontId="12" fillId="0" borderId="0" xfId="4" applyFont="1" applyAlignment="1">
      <alignment horizontal="center" vertical="center"/>
    </xf>
    <xf numFmtId="0" fontId="13" fillId="0" borderId="0" xfId="0" applyFont="1" applyAlignment="1">
      <alignment horizontal="center" vertical="center"/>
    </xf>
    <xf numFmtId="0" fontId="13" fillId="0" borderId="0" xfId="0" applyFont="1" applyBorder="1" applyAlignment="1">
      <alignment vertical="center"/>
    </xf>
    <xf numFmtId="0" fontId="25" fillId="6" borderId="20" xfId="4" applyFont="1" applyFill="1" applyBorder="1" applyAlignment="1">
      <alignment vertical="center"/>
    </xf>
    <xf numFmtId="0" fontId="10" fillId="0" borderId="0" xfId="0" applyFont="1"/>
    <xf numFmtId="0" fontId="10" fillId="0" borderId="23" xfId="0" applyFont="1" applyBorder="1" applyAlignment="1">
      <alignment vertical="center"/>
    </xf>
    <xf numFmtId="165" fontId="22" fillId="0" borderId="10" xfId="0" applyNumberFormat="1" applyFont="1" applyBorder="1" applyAlignment="1">
      <alignment horizontal="center" vertical="center"/>
    </xf>
    <xf numFmtId="165" fontId="22" fillId="0" borderId="2" xfId="0" applyNumberFormat="1" applyFont="1" applyBorder="1" applyAlignment="1">
      <alignment horizontal="left" vertical="center" wrapText="1"/>
    </xf>
    <xf numFmtId="43" fontId="22" fillId="0" borderId="2" xfId="0" applyNumberFormat="1" applyFont="1" applyBorder="1" applyAlignment="1">
      <alignment horizontal="center" vertical="center"/>
    </xf>
    <xf numFmtId="165" fontId="22" fillId="0" borderId="2" xfId="0" applyNumberFormat="1" applyFont="1" applyBorder="1" applyAlignment="1">
      <alignment vertical="center" wrapText="1"/>
    </xf>
    <xf numFmtId="0" fontId="22" fillId="0" borderId="2" xfId="0" applyFont="1" applyBorder="1" applyAlignment="1">
      <alignment horizontal="center" vertical="center" wrapText="1"/>
    </xf>
    <xf numFmtId="0" fontId="22" fillId="0" borderId="2" xfId="0" applyFont="1" applyBorder="1" applyAlignment="1">
      <alignment horizontal="center" vertical="center"/>
    </xf>
    <xf numFmtId="0" fontId="22" fillId="0" borderId="10" xfId="6" quotePrefix="1" applyFont="1" applyFill="1" applyBorder="1" applyAlignment="1">
      <alignment vertical="center" wrapText="1"/>
    </xf>
    <xf numFmtId="0" fontId="22" fillId="0" borderId="2" xfId="6" quotePrefix="1" applyFont="1" applyFill="1" applyBorder="1" applyAlignment="1">
      <alignment vertical="center" wrapText="1"/>
    </xf>
    <xf numFmtId="43" fontId="22" fillId="0" borderId="2" xfId="0" applyNumberFormat="1" applyFont="1" applyBorder="1" applyAlignment="1">
      <alignment horizontal="center" vertical="center" wrapText="1"/>
    </xf>
    <xf numFmtId="165" fontId="22" fillId="0" borderId="10" xfId="0" applyNumberFormat="1" applyFont="1" applyBorder="1" applyAlignment="1">
      <alignment vertical="center"/>
    </xf>
    <xf numFmtId="43" fontId="22" fillId="0" borderId="2" xfId="1" applyFont="1" applyBorder="1" applyAlignment="1">
      <alignment vertical="center"/>
    </xf>
    <xf numFmtId="43" fontId="21" fillId="0" borderId="9" xfId="1" applyFont="1" applyBorder="1" applyAlignment="1">
      <alignment vertical="center"/>
    </xf>
    <xf numFmtId="43" fontId="22" fillId="0" borderId="15" xfId="1" applyFont="1" applyBorder="1" applyAlignment="1">
      <alignment vertical="center"/>
    </xf>
    <xf numFmtId="0" fontId="12" fillId="0" borderId="0" xfId="0" applyFont="1" applyAlignment="1">
      <alignment horizontal="center" vertical="center"/>
    </xf>
    <xf numFmtId="0" fontId="27" fillId="0" borderId="0" xfId="0" applyFont="1" applyAlignment="1">
      <alignment horizontal="center" vertical="center"/>
    </xf>
    <xf numFmtId="9" fontId="13" fillId="0" borderId="0" xfId="0" applyNumberFormat="1" applyFont="1" applyAlignment="1">
      <alignment horizontal="center" vertical="center"/>
    </xf>
    <xf numFmtId="43" fontId="12" fillId="0" borderId="9" xfId="0" applyNumberFormat="1" applyFont="1" applyBorder="1" applyAlignment="1">
      <alignment vertical="center"/>
    </xf>
    <xf numFmtId="43" fontId="13" fillId="0" borderId="15" xfId="0" applyNumberFormat="1" applyFont="1" applyBorder="1" applyAlignment="1">
      <alignment vertical="center"/>
    </xf>
    <xf numFmtId="43" fontId="12" fillId="0" borderId="18" xfId="0" applyNumberFormat="1" applyFont="1" applyBorder="1" applyAlignment="1">
      <alignment vertical="center"/>
    </xf>
    <xf numFmtId="43" fontId="13" fillId="0" borderId="0" xfId="0" applyNumberFormat="1" applyFont="1"/>
    <xf numFmtId="0" fontId="28" fillId="0" borderId="0" xfId="0" applyFont="1" applyBorder="1" applyAlignment="1">
      <alignment vertical="center" wrapText="1"/>
    </xf>
    <xf numFmtId="0" fontId="28" fillId="0" borderId="0" xfId="0" applyFont="1" applyBorder="1"/>
    <xf numFmtId="0" fontId="29" fillId="0" borderId="0" xfId="0" applyFont="1" applyAlignment="1">
      <alignment horizontal="left" vertical="center" indent="2"/>
    </xf>
    <xf numFmtId="0" fontId="13" fillId="0" borderId="0" xfId="0" applyFont="1" applyAlignment="1">
      <alignment horizontal="left"/>
    </xf>
    <xf numFmtId="0" fontId="10" fillId="0" borderId="3" xfId="0" applyFont="1" applyBorder="1" applyAlignment="1">
      <alignment horizontal="center" vertical="center"/>
    </xf>
    <xf numFmtId="0" fontId="12" fillId="0" borderId="4" xfId="0" applyFont="1" applyBorder="1" applyAlignment="1">
      <alignment horizontal="center" wrapText="1"/>
    </xf>
    <xf numFmtId="0" fontId="12" fillId="0" borderId="13" xfId="0" applyFont="1" applyBorder="1" applyAlignment="1">
      <alignment horizontal="center"/>
    </xf>
    <xf numFmtId="43" fontId="21" fillId="0" borderId="20" xfId="0" applyNumberFormat="1" applyFont="1" applyBorder="1" applyAlignment="1">
      <alignment vertical="center"/>
    </xf>
    <xf numFmtId="43" fontId="13" fillId="0" borderId="20" xfId="0" applyNumberFormat="1" applyFont="1" applyBorder="1"/>
    <xf numFmtId="43" fontId="12" fillId="0" borderId="21" xfId="0" applyNumberFormat="1" applyFont="1" applyBorder="1"/>
    <xf numFmtId="0" fontId="26" fillId="0" borderId="2" xfId="6" quotePrefix="1" applyFont="1" applyFill="1" applyBorder="1" applyAlignment="1">
      <alignment horizontal="center" vertical="center" wrapText="1"/>
    </xf>
    <xf numFmtId="0" fontId="26" fillId="0" borderId="11" xfId="6" quotePrefix="1" applyFont="1" applyFill="1" applyBorder="1" applyAlignment="1">
      <alignment horizontal="center" vertical="center" wrapText="1"/>
    </xf>
    <xf numFmtId="0" fontId="26" fillId="4" borderId="2" xfId="6" applyFont="1" applyFill="1" applyBorder="1" applyAlignment="1">
      <alignment horizontal="center" vertical="center" wrapText="1"/>
    </xf>
    <xf numFmtId="0" fontId="10" fillId="4" borderId="2" xfId="6" applyFont="1" applyFill="1" applyBorder="1" applyAlignment="1">
      <alignment vertical="top" wrapText="1"/>
    </xf>
    <xf numFmtId="0" fontId="26" fillId="4" borderId="2" xfId="6" applyFont="1" applyFill="1" applyBorder="1"/>
    <xf numFmtId="0" fontId="26" fillId="4" borderId="11" xfId="6" applyFont="1" applyFill="1" applyBorder="1"/>
    <xf numFmtId="0" fontId="26" fillId="0" borderId="10" xfId="6" quotePrefix="1" applyFont="1" applyFill="1" applyBorder="1" applyAlignment="1">
      <alignment horizontal="center" vertical="center" wrapText="1"/>
    </xf>
    <xf numFmtId="0" fontId="26" fillId="0" borderId="9" xfId="6" quotePrefix="1" applyFont="1" applyFill="1" applyBorder="1" applyAlignment="1">
      <alignment horizontal="center" vertical="center" wrapText="1"/>
    </xf>
    <xf numFmtId="164" fontId="10" fillId="4" borderId="10" xfId="6" applyNumberFormat="1" applyFont="1" applyFill="1" applyBorder="1" applyAlignment="1">
      <alignment horizontal="center" vertical="top"/>
    </xf>
    <xf numFmtId="0" fontId="26" fillId="4" borderId="9" xfId="6" applyFont="1" applyFill="1" applyBorder="1"/>
    <xf numFmtId="0" fontId="26" fillId="0" borderId="21" xfId="6" applyFont="1" applyBorder="1"/>
    <xf numFmtId="0" fontId="13" fillId="0" borderId="24" xfId="11" applyFont="1" applyFill="1" applyBorder="1" applyAlignment="1">
      <alignment horizontal="center" vertical="center"/>
    </xf>
    <xf numFmtId="0" fontId="10" fillId="0" borderId="0" xfId="4" applyFont="1" applyFill="1" applyAlignment="1">
      <alignment horizontal="center" vertical="center" wrapText="1"/>
    </xf>
    <xf numFmtId="0" fontId="10" fillId="0" borderId="0" xfId="4" applyFont="1" applyFill="1" applyAlignment="1">
      <alignment horizontal="left" vertical="center" wrapText="1"/>
    </xf>
    <xf numFmtId="0" fontId="13" fillId="0" borderId="24" xfId="6" applyFont="1" applyBorder="1" applyAlignment="1">
      <alignment horizontal="center" vertical="center"/>
    </xf>
    <xf numFmtId="0" fontId="12" fillId="2" borderId="2" xfId="2" applyFont="1" applyFill="1" applyBorder="1" applyAlignment="1">
      <alignment horizontal="center" vertical="center" wrapText="1"/>
    </xf>
    <xf numFmtId="0" fontId="10" fillId="0" borderId="0" xfId="6" applyFont="1" applyAlignment="1">
      <alignment horizontal="center" vertical="top" wrapText="1"/>
    </xf>
    <xf numFmtId="0" fontId="21" fillId="0" borderId="2" xfId="6" applyFont="1" applyBorder="1" applyAlignment="1">
      <alignment horizontal="center" vertical="center" wrapText="1"/>
    </xf>
    <xf numFmtId="0" fontId="12" fillId="0" borderId="0" xfId="4" applyFont="1" applyFill="1" applyAlignment="1">
      <alignment horizontal="center" vertical="center" wrapText="1"/>
    </xf>
    <xf numFmtId="0" fontId="10" fillId="0" borderId="0" xfId="0" applyFont="1" applyFill="1" applyAlignment="1">
      <alignment horizontal="center" vertical="center" wrapText="1"/>
    </xf>
    <xf numFmtId="0" fontId="10" fillId="0" borderId="2" xfId="6" applyFont="1" applyBorder="1" applyAlignment="1">
      <alignment horizontal="center" vertical="center" wrapText="1"/>
    </xf>
    <xf numFmtId="0" fontId="12" fillId="2" borderId="2" xfId="3" applyFont="1" applyFill="1" applyBorder="1" applyAlignment="1">
      <alignment horizontal="center" vertical="center" wrapText="1"/>
    </xf>
    <xf numFmtId="0" fontId="12" fillId="0" borderId="9" xfId="3" quotePrefix="1" applyFont="1" applyBorder="1" applyAlignment="1">
      <alignment horizontal="center" vertical="center"/>
    </xf>
    <xf numFmtId="0" fontId="13" fillId="0" borderId="17" xfId="0" applyFont="1" applyBorder="1" applyAlignment="1">
      <alignment vertical="center"/>
    </xf>
    <xf numFmtId="0" fontId="13" fillId="0" borderId="17" xfId="0" applyFont="1" applyBorder="1"/>
    <xf numFmtId="43" fontId="16" fillId="0" borderId="17" xfId="1" applyFont="1" applyFill="1" applyBorder="1" applyAlignment="1">
      <alignment vertical="center"/>
    </xf>
    <xf numFmtId="43" fontId="11" fillId="5" borderId="17" xfId="4" applyNumberFormat="1" applyFont="1" applyFill="1" applyBorder="1" applyAlignment="1">
      <alignment vertical="center"/>
    </xf>
    <xf numFmtId="43" fontId="18" fillId="6" borderId="41" xfId="1" applyFont="1" applyFill="1" applyBorder="1" applyAlignment="1">
      <alignment vertical="center"/>
    </xf>
    <xf numFmtId="0" fontId="10" fillId="0" borderId="0" xfId="0" applyFont="1" applyAlignment="1">
      <alignment horizontal="left" vertical="center"/>
    </xf>
    <xf numFmtId="0" fontId="31" fillId="0" borderId="0" xfId="0" applyFont="1" applyAlignment="1">
      <alignment horizontal="center" vertical="center"/>
    </xf>
    <xf numFmtId="0" fontId="27" fillId="0" borderId="0" xfId="0" applyFont="1" applyAlignment="1">
      <alignment vertical="center"/>
    </xf>
    <xf numFmtId="0" fontId="19" fillId="0" borderId="2" xfId="0" applyFont="1" applyBorder="1" applyAlignment="1">
      <alignment horizontal="center" vertical="center"/>
    </xf>
    <xf numFmtId="0" fontId="27" fillId="0" borderId="2" xfId="0" applyFont="1" applyBorder="1" applyAlignment="1">
      <alignment horizontal="justify" vertical="center"/>
    </xf>
    <xf numFmtId="0" fontId="19" fillId="0" borderId="2" xfId="0" applyFont="1" applyBorder="1" applyAlignment="1">
      <alignment horizontal="justify" vertical="center"/>
    </xf>
    <xf numFmtId="0" fontId="19" fillId="0" borderId="2" xfId="0" applyFont="1" applyBorder="1" applyAlignment="1">
      <alignment vertical="center"/>
    </xf>
    <xf numFmtId="0" fontId="19" fillId="0" borderId="2" xfId="0" applyFont="1" applyBorder="1" applyAlignment="1">
      <alignment horizontal="justify" vertical="center" wrapText="1"/>
    </xf>
    <xf numFmtId="0" fontId="32" fillId="0" borderId="0" xfId="4" applyFont="1" applyAlignment="1">
      <alignment vertical="center"/>
    </xf>
    <xf numFmtId="0" fontId="10" fillId="0" borderId="0" xfId="4" applyFont="1" applyAlignment="1">
      <alignment vertical="center"/>
    </xf>
    <xf numFmtId="0" fontId="26" fillId="0" borderId="0" xfId="4" applyFont="1" applyAlignment="1">
      <alignment vertical="center"/>
    </xf>
    <xf numFmtId="0" fontId="12" fillId="0" borderId="10" xfId="4" applyFont="1" applyFill="1" applyBorder="1" applyAlignment="1">
      <alignment horizontal="center" vertical="center"/>
    </xf>
    <xf numFmtId="0" fontId="12" fillId="0" borderId="2" xfId="4" applyFont="1" applyFill="1" applyBorder="1" applyAlignment="1">
      <alignment vertical="center" wrapText="1"/>
    </xf>
    <xf numFmtId="0" fontId="12" fillId="0" borderId="2" xfId="4" applyFont="1" applyFill="1" applyBorder="1" applyAlignment="1">
      <alignment horizontal="center" vertical="center"/>
    </xf>
    <xf numFmtId="0" fontId="12" fillId="0" borderId="2" xfId="4" applyFont="1" applyFill="1" applyBorder="1" applyAlignment="1">
      <alignment vertical="center"/>
    </xf>
    <xf numFmtId="0" fontId="12" fillId="0" borderId="9" xfId="4" applyFont="1" applyFill="1" applyBorder="1" applyAlignment="1">
      <alignment vertical="center"/>
    </xf>
    <xf numFmtId="0" fontId="12" fillId="0" borderId="0" xfId="4" applyFont="1" applyAlignment="1">
      <alignment vertical="center"/>
    </xf>
    <xf numFmtId="0" fontId="13" fillId="0" borderId="28" xfId="4" applyFont="1" applyFill="1" applyBorder="1" applyAlignment="1">
      <alignment horizontal="center" vertical="center"/>
    </xf>
    <xf numFmtId="0" fontId="13" fillId="0" borderId="26" xfId="4" applyFont="1" applyFill="1" applyBorder="1" applyAlignment="1">
      <alignment vertical="center" wrapText="1"/>
    </xf>
    <xf numFmtId="0" fontId="12" fillId="0" borderId="26" xfId="4" applyFont="1" applyFill="1" applyBorder="1" applyAlignment="1">
      <alignment horizontal="center" vertical="center"/>
    </xf>
    <xf numFmtId="0" fontId="12" fillId="0" borderId="26" xfId="4" applyFont="1" applyFill="1" applyBorder="1" applyAlignment="1">
      <alignment vertical="center"/>
    </xf>
    <xf numFmtId="0" fontId="12" fillId="0" borderId="29" xfId="4" applyFont="1" applyFill="1" applyBorder="1" applyAlignment="1">
      <alignment vertical="center"/>
    </xf>
    <xf numFmtId="0" fontId="13" fillId="0" borderId="33" xfId="4" applyFont="1" applyFill="1" applyBorder="1" applyAlignment="1">
      <alignment horizontal="center" vertical="center"/>
    </xf>
    <xf numFmtId="0" fontId="12" fillId="0" borderId="24" xfId="4" applyFont="1" applyFill="1" applyBorder="1" applyAlignment="1">
      <alignment vertical="center" wrapText="1"/>
    </xf>
    <xf numFmtId="0" fontId="12" fillId="0" borderId="24" xfId="4" applyFont="1" applyFill="1" applyBorder="1" applyAlignment="1">
      <alignment horizontal="center" vertical="center"/>
    </xf>
    <xf numFmtId="0" fontId="12" fillId="0" borderId="24" xfId="4" applyFont="1" applyFill="1" applyBorder="1" applyAlignment="1">
      <alignment vertical="center"/>
    </xf>
    <xf numFmtId="0" fontId="12" fillId="0" borderId="34" xfId="4" applyFont="1" applyFill="1" applyBorder="1" applyAlignment="1">
      <alignment vertical="center"/>
    </xf>
    <xf numFmtId="2" fontId="13" fillId="0" borderId="33" xfId="4" applyNumberFormat="1" applyFont="1" applyFill="1" applyBorder="1" applyAlignment="1">
      <alignment horizontal="center" vertical="center"/>
    </xf>
    <xf numFmtId="0" fontId="13" fillId="0" borderId="24" xfId="4" applyFont="1" applyFill="1" applyBorder="1" applyAlignment="1">
      <alignment horizontal="left" vertical="center" wrapText="1"/>
    </xf>
    <xf numFmtId="0" fontId="13" fillId="0" borderId="24" xfId="4" applyFont="1" applyFill="1" applyBorder="1" applyAlignment="1">
      <alignment horizontal="center" vertical="center" wrapText="1"/>
    </xf>
    <xf numFmtId="43" fontId="13" fillId="0" borderId="24" xfId="1" applyFont="1" applyFill="1" applyBorder="1" applyAlignment="1">
      <alignment vertical="center"/>
    </xf>
    <xf numFmtId="0" fontId="13" fillId="0" borderId="34" xfId="4" applyFont="1" applyFill="1" applyBorder="1" applyAlignment="1">
      <alignment vertical="center"/>
    </xf>
    <xf numFmtId="0" fontId="13" fillId="0" borderId="0" xfId="4" applyFont="1" applyAlignment="1">
      <alignment vertical="center"/>
    </xf>
    <xf numFmtId="0" fontId="12" fillId="0" borderId="2" xfId="4" applyFont="1" applyFill="1" applyBorder="1" applyAlignment="1">
      <alignment horizontal="left" vertical="center" wrapText="1"/>
    </xf>
    <xf numFmtId="0" fontId="13" fillId="0" borderId="2" xfId="4" applyFont="1" applyFill="1" applyBorder="1" applyAlignment="1">
      <alignment horizontal="center" vertical="center"/>
    </xf>
    <xf numFmtId="43" fontId="12" fillId="0" borderId="2" xfId="4" applyNumberFormat="1" applyFont="1" applyFill="1" applyBorder="1" applyAlignment="1">
      <alignment vertical="center"/>
    </xf>
    <xf numFmtId="0" fontId="12" fillId="0" borderId="26" xfId="4" applyFont="1" applyFill="1" applyBorder="1" applyAlignment="1">
      <alignment horizontal="left" vertical="center" wrapText="1"/>
    </xf>
    <xf numFmtId="0" fontId="13" fillId="0" borderId="26" xfId="4" applyFont="1" applyFill="1" applyBorder="1" applyAlignment="1">
      <alignment horizontal="center" vertical="center"/>
    </xf>
    <xf numFmtId="43" fontId="12" fillId="0" borderId="26" xfId="4" applyNumberFormat="1" applyFont="1" applyFill="1" applyBorder="1" applyAlignment="1">
      <alignment vertical="center"/>
    </xf>
    <xf numFmtId="0" fontId="12" fillId="0" borderId="24" xfId="4" applyFont="1" applyFill="1" applyBorder="1" applyAlignment="1">
      <alignment horizontal="left" vertical="center" wrapText="1"/>
    </xf>
    <xf numFmtId="0" fontId="13" fillId="0" borderId="24" xfId="4" applyFont="1" applyFill="1" applyBorder="1" applyAlignment="1">
      <alignment horizontal="center" vertical="center"/>
    </xf>
    <xf numFmtId="43" fontId="12" fillId="0" borderId="24" xfId="4" applyNumberFormat="1" applyFont="1" applyFill="1" applyBorder="1" applyAlignment="1">
      <alignment vertical="center"/>
    </xf>
    <xf numFmtId="0" fontId="13" fillId="0" borderId="30" xfId="4" applyFont="1" applyFill="1" applyBorder="1" applyAlignment="1">
      <alignment horizontal="center" vertical="center"/>
    </xf>
    <xf numFmtId="0" fontId="12" fillId="0" borderId="27" xfId="4" applyFont="1" applyFill="1" applyBorder="1" applyAlignment="1">
      <alignment horizontal="left" vertical="center" wrapText="1"/>
    </xf>
    <xf numFmtId="0" fontId="13" fillId="0" borderId="27" xfId="4" applyFont="1" applyFill="1" applyBorder="1" applyAlignment="1">
      <alignment horizontal="center" vertical="center"/>
    </xf>
    <xf numFmtId="0" fontId="12" fillId="0" borderId="27" xfId="4" applyFont="1" applyFill="1" applyBorder="1" applyAlignment="1">
      <alignment horizontal="center" vertical="center"/>
    </xf>
    <xf numFmtId="0" fontId="12" fillId="0" borderId="27" xfId="4" applyFont="1" applyFill="1" applyBorder="1" applyAlignment="1">
      <alignment vertical="center"/>
    </xf>
    <xf numFmtId="43" fontId="12" fillId="0" borderId="27" xfId="4" applyNumberFormat="1" applyFont="1" applyFill="1" applyBorder="1" applyAlignment="1">
      <alignment vertical="center"/>
    </xf>
    <xf numFmtId="0" fontId="12" fillId="0" borderId="31" xfId="4" applyFont="1" applyFill="1" applyBorder="1" applyAlignment="1">
      <alignment vertical="center"/>
    </xf>
    <xf numFmtId="0" fontId="13" fillId="0" borderId="10" xfId="4" applyFont="1" applyFill="1" applyBorder="1" applyAlignment="1">
      <alignment horizontal="center" vertical="center"/>
    </xf>
    <xf numFmtId="0" fontId="13" fillId="0" borderId="36" xfId="4" applyFont="1" applyFill="1" applyBorder="1" applyAlignment="1">
      <alignment horizontal="center" vertical="center"/>
    </xf>
    <xf numFmtId="0" fontId="12" fillId="0" borderId="25" xfId="4" applyFont="1" applyFill="1" applyBorder="1" applyAlignment="1">
      <alignment horizontal="left" vertical="center" wrapText="1"/>
    </xf>
    <xf numFmtId="0" fontId="13" fillId="0" borderId="25" xfId="4" applyFont="1" applyFill="1" applyBorder="1" applyAlignment="1">
      <alignment horizontal="center" vertical="center"/>
    </xf>
    <xf numFmtId="0" fontId="12" fillId="0" borderId="25" xfId="4" applyFont="1" applyFill="1" applyBorder="1" applyAlignment="1">
      <alignment horizontal="center" vertical="center"/>
    </xf>
    <xf numFmtId="0" fontId="12" fillId="0" borderId="25" xfId="4" applyFont="1" applyFill="1" applyBorder="1" applyAlignment="1">
      <alignment vertical="center"/>
    </xf>
    <xf numFmtId="43" fontId="12" fillId="0" borderId="25" xfId="4" applyNumberFormat="1" applyFont="1" applyFill="1" applyBorder="1" applyAlignment="1">
      <alignment vertical="center"/>
    </xf>
    <xf numFmtId="0" fontId="12" fillId="0" borderId="37" xfId="4" applyFont="1" applyFill="1" applyBorder="1" applyAlignment="1">
      <alignment vertical="center"/>
    </xf>
    <xf numFmtId="0" fontId="13" fillId="0" borderId="2" xfId="4" applyFont="1" applyFill="1" applyBorder="1" applyAlignment="1">
      <alignment horizontal="left" vertical="center" wrapText="1"/>
    </xf>
    <xf numFmtId="164" fontId="13" fillId="0" borderId="28" xfId="0" applyNumberFormat="1" applyFont="1" applyFill="1" applyBorder="1" applyAlignment="1">
      <alignment horizontal="center" vertical="center" wrapText="1"/>
    </xf>
    <xf numFmtId="164" fontId="13" fillId="0" borderId="33" xfId="0" applyNumberFormat="1" applyFont="1" applyFill="1" applyBorder="1" applyAlignment="1">
      <alignment horizontal="center" vertical="center" wrapText="1"/>
    </xf>
    <xf numFmtId="164" fontId="13" fillId="0" borderId="30" xfId="0" applyNumberFormat="1" applyFont="1" applyFill="1" applyBorder="1" applyAlignment="1">
      <alignment horizontal="center" vertical="center" wrapText="1"/>
    </xf>
    <xf numFmtId="0" fontId="13" fillId="0" borderId="8" xfId="4" applyFont="1" applyFill="1" applyBorder="1" applyAlignment="1">
      <alignment horizontal="center" vertical="center"/>
    </xf>
    <xf numFmtId="0" fontId="12" fillId="0" borderId="8" xfId="4" applyFont="1" applyFill="1" applyBorder="1" applyAlignment="1">
      <alignment horizontal="center" vertical="center"/>
    </xf>
    <xf numFmtId="2" fontId="13" fillId="0" borderId="8" xfId="4" applyNumberFormat="1" applyFont="1" applyFill="1" applyBorder="1" applyAlignment="1">
      <alignment horizontal="center" vertical="center"/>
    </xf>
    <xf numFmtId="0" fontId="12" fillId="0" borderId="16" xfId="4" applyFont="1" applyFill="1" applyBorder="1" applyAlignment="1">
      <alignment horizontal="left" vertical="center" wrapText="1"/>
    </xf>
    <xf numFmtId="0" fontId="13" fillId="0" borderId="16" xfId="4" applyFont="1" applyFill="1" applyBorder="1" applyAlignment="1">
      <alignment horizontal="center" vertical="center"/>
    </xf>
    <xf numFmtId="0" fontId="12" fillId="0" borderId="16" xfId="4" applyFont="1" applyFill="1" applyBorder="1" applyAlignment="1">
      <alignment horizontal="center" vertical="center"/>
    </xf>
    <xf numFmtId="0" fontId="12" fillId="0" borderId="16" xfId="4" applyFont="1" applyFill="1" applyBorder="1" applyAlignment="1">
      <alignment vertical="center"/>
    </xf>
    <xf numFmtId="43" fontId="12" fillId="0" borderId="16" xfId="4" applyNumberFormat="1" applyFont="1" applyFill="1" applyBorder="1" applyAlignment="1">
      <alignment vertical="center"/>
    </xf>
    <xf numFmtId="0" fontId="12" fillId="0" borderId="38" xfId="4" applyFont="1" applyFill="1" applyBorder="1" applyAlignment="1">
      <alignment vertical="center"/>
    </xf>
    <xf numFmtId="0" fontId="13" fillId="0" borderId="39" xfId="4" applyFont="1" applyFill="1" applyBorder="1" applyAlignment="1">
      <alignment horizontal="center" vertical="center"/>
    </xf>
    <xf numFmtId="0" fontId="12" fillId="0" borderId="32" xfId="4" applyFont="1" applyFill="1" applyBorder="1" applyAlignment="1">
      <alignment horizontal="left" vertical="center" wrapText="1"/>
    </xf>
    <xf numFmtId="0" fontId="12" fillId="0" borderId="32" xfId="4" applyFont="1" applyFill="1" applyBorder="1" applyAlignment="1">
      <alignment horizontal="center" vertical="center"/>
    </xf>
    <xf numFmtId="0" fontId="12" fillId="0" borderId="32" xfId="4" applyFont="1" applyFill="1" applyBorder="1" applyAlignment="1">
      <alignment vertical="center"/>
    </xf>
    <xf numFmtId="43" fontId="12" fillId="0" borderId="32" xfId="4" applyNumberFormat="1" applyFont="1" applyFill="1" applyBorder="1" applyAlignment="1">
      <alignment vertical="center"/>
    </xf>
    <xf numFmtId="2" fontId="13" fillId="0" borderId="10" xfId="4" applyNumberFormat="1" applyFont="1" applyFill="1" applyBorder="1" applyAlignment="1">
      <alignment horizontal="center" vertical="center"/>
    </xf>
    <xf numFmtId="0" fontId="13" fillId="0" borderId="19" xfId="4" applyFont="1" applyFill="1" applyBorder="1" applyAlignment="1">
      <alignment vertical="center"/>
    </xf>
    <xf numFmtId="0" fontId="12" fillId="0" borderId="20" xfId="4" applyFont="1" applyFill="1" applyBorder="1" applyAlignment="1">
      <alignment vertical="center"/>
    </xf>
    <xf numFmtId="0" fontId="13" fillId="0" borderId="20" xfId="4" applyFont="1" applyFill="1" applyBorder="1" applyAlignment="1">
      <alignment horizontal="center" vertical="center"/>
    </xf>
    <xf numFmtId="0" fontId="13" fillId="0" borderId="20" xfId="4" applyFont="1" applyFill="1" applyBorder="1" applyAlignment="1">
      <alignment vertical="center"/>
    </xf>
    <xf numFmtId="43" fontId="12" fillId="0" borderId="20" xfId="1" applyFont="1" applyFill="1" applyBorder="1" applyAlignment="1">
      <alignment vertical="center"/>
    </xf>
    <xf numFmtId="0" fontId="13" fillId="0" borderId="21" xfId="4" applyFont="1" applyFill="1" applyBorder="1" applyAlignment="1">
      <alignment vertical="center"/>
    </xf>
    <xf numFmtId="43" fontId="13" fillId="0" borderId="0" xfId="1" applyFont="1" applyAlignment="1">
      <alignment vertical="center"/>
    </xf>
    <xf numFmtId="0" fontId="28" fillId="0" borderId="0" xfId="0" applyFont="1" applyBorder="1" applyAlignment="1">
      <alignment vertical="center"/>
    </xf>
    <xf numFmtId="0" fontId="33" fillId="0" borderId="0" xfId="0" applyFont="1" applyBorder="1" applyAlignment="1">
      <alignment vertical="center"/>
    </xf>
    <xf numFmtId="0" fontId="12" fillId="0" borderId="0" xfId="0" applyFont="1" applyBorder="1" applyAlignment="1">
      <alignment horizontal="left" vertical="center"/>
    </xf>
    <xf numFmtId="0" fontId="13" fillId="0" borderId="0" xfId="0" applyFont="1" applyBorder="1" applyAlignment="1">
      <alignment horizontal="center" vertical="center"/>
    </xf>
    <xf numFmtId="15" fontId="12" fillId="0" borderId="0" xfId="0" applyNumberFormat="1" applyFont="1" applyFill="1" applyBorder="1" applyAlignment="1">
      <alignment horizontal="center"/>
    </xf>
    <xf numFmtId="0" fontId="13" fillId="0" borderId="0" xfId="0" applyFont="1" applyFill="1" applyBorder="1" applyAlignment="1">
      <alignment horizontal="left" vertical="center"/>
    </xf>
    <xf numFmtId="0" fontId="21" fillId="0" borderId="2" xfId="4" applyFont="1" applyBorder="1" applyAlignment="1">
      <alignment horizontal="center" vertical="center"/>
    </xf>
    <xf numFmtId="0" fontId="21" fillId="0" borderId="2" xfId="4" applyFont="1" applyBorder="1" applyAlignment="1">
      <alignment vertical="center"/>
    </xf>
    <xf numFmtId="0" fontId="21" fillId="0" borderId="9" xfId="4" applyFont="1" applyBorder="1" applyAlignment="1">
      <alignment vertical="center"/>
    </xf>
    <xf numFmtId="0" fontId="22" fillId="0" borderId="2" xfId="4" applyFont="1" applyFill="1" applyBorder="1" applyAlignment="1">
      <alignment horizontal="center" vertical="center" wrapText="1"/>
    </xf>
    <xf numFmtId="0" fontId="22" fillId="0" borderId="2" xfId="4" applyFont="1" applyFill="1" applyBorder="1" applyAlignment="1">
      <alignment horizontal="center" vertical="center"/>
    </xf>
    <xf numFmtId="43" fontId="22" fillId="0" borderId="2" xfId="4" applyNumberFormat="1" applyFont="1" applyBorder="1" applyAlignment="1">
      <alignment vertical="center"/>
    </xf>
    <xf numFmtId="0" fontId="22" fillId="0" borderId="9" xfId="4" applyFont="1" applyBorder="1" applyAlignment="1">
      <alignment vertical="center"/>
    </xf>
    <xf numFmtId="0" fontId="22" fillId="0" borderId="26" xfId="4" applyFont="1" applyFill="1" applyBorder="1" applyAlignment="1">
      <alignment horizontal="center" vertical="center"/>
    </xf>
    <xf numFmtId="43" fontId="22" fillId="0" borderId="26" xfId="4" applyNumberFormat="1" applyFont="1" applyBorder="1" applyAlignment="1">
      <alignment vertical="center"/>
    </xf>
    <xf numFmtId="0" fontId="22" fillId="0" borderId="29" xfId="4" applyFont="1" applyBorder="1" applyAlignment="1">
      <alignment vertical="center"/>
    </xf>
    <xf numFmtId="43" fontId="22" fillId="0" borderId="24" xfId="4" applyNumberFormat="1" applyFont="1" applyBorder="1" applyAlignment="1">
      <alignment vertical="center"/>
    </xf>
    <xf numFmtId="0" fontId="22" fillId="0" borderId="34" xfId="4" applyFont="1" applyBorder="1" applyAlignment="1">
      <alignment vertical="center"/>
    </xf>
    <xf numFmtId="43" fontId="22" fillId="0" borderId="32" xfId="4" applyNumberFormat="1" applyFont="1" applyBorder="1" applyAlignment="1">
      <alignment vertical="center"/>
    </xf>
    <xf numFmtId="0" fontId="22" fillId="0" borderId="44" xfId="4" applyFont="1" applyBorder="1" applyAlignment="1">
      <alignment vertical="center"/>
    </xf>
    <xf numFmtId="43" fontId="22" fillId="0" borderId="27" xfId="4" applyNumberFormat="1" applyFont="1" applyBorder="1" applyAlignment="1">
      <alignment vertical="center"/>
    </xf>
    <xf numFmtId="0" fontId="22" fillId="0" borderId="31" xfId="4" applyFont="1" applyBorder="1" applyAlignment="1">
      <alignment vertical="center"/>
    </xf>
    <xf numFmtId="43" fontId="22" fillId="0" borderId="16" xfId="4" applyNumberFormat="1" applyFont="1" applyBorder="1" applyAlignment="1">
      <alignment vertical="center"/>
    </xf>
    <xf numFmtId="0" fontId="22" fillId="0" borderId="38" xfId="4" applyFont="1" applyBorder="1" applyAlignment="1">
      <alignment vertical="center"/>
    </xf>
    <xf numFmtId="0" fontId="13" fillId="6" borderId="19" xfId="4" applyFont="1" applyFill="1" applyBorder="1" applyAlignment="1">
      <alignment vertical="center"/>
    </xf>
    <xf numFmtId="0" fontId="9" fillId="6" borderId="20" xfId="4" applyFont="1" applyFill="1" applyBorder="1" applyAlignment="1">
      <alignment vertical="center"/>
    </xf>
    <xf numFmtId="0" fontId="13" fillId="6" borderId="20" xfId="4" applyFont="1" applyFill="1" applyBorder="1" applyAlignment="1">
      <alignment horizontal="center" vertical="center"/>
    </xf>
    <xf numFmtId="0" fontId="13" fillId="6" borderId="20" xfId="4" applyFont="1" applyFill="1" applyBorder="1" applyAlignment="1">
      <alignment vertical="center"/>
    </xf>
    <xf numFmtId="43" fontId="10" fillId="6" borderId="20" xfId="1" applyFont="1" applyFill="1" applyBorder="1" applyAlignment="1">
      <alignment vertical="center"/>
    </xf>
    <xf numFmtId="0" fontId="13" fillId="6" borderId="21" xfId="4" applyFont="1" applyFill="1" applyBorder="1" applyAlignment="1">
      <alignment vertical="center"/>
    </xf>
    <xf numFmtId="0" fontId="13" fillId="0" borderId="0" xfId="0" applyFont="1" applyAlignment="1">
      <alignment horizontal="center"/>
    </xf>
    <xf numFmtId="15" fontId="12" fillId="0" borderId="0" xfId="0" applyNumberFormat="1" applyFont="1" applyFill="1" applyBorder="1" applyAlignment="1">
      <alignment horizontal="center" vertical="center"/>
    </xf>
    <xf numFmtId="0" fontId="12" fillId="0" borderId="2" xfId="3" quotePrefix="1" applyFont="1" applyBorder="1" applyAlignment="1">
      <alignment horizontal="center" vertical="center" wrapText="1"/>
    </xf>
    <xf numFmtId="0" fontId="13" fillId="0" borderId="2" xfId="4" applyFont="1" applyBorder="1" applyAlignment="1">
      <alignment horizontal="center" vertical="center" wrapText="1"/>
    </xf>
    <xf numFmtId="0" fontId="13" fillId="0" borderId="2" xfId="4" applyFont="1" applyBorder="1" applyAlignment="1">
      <alignment horizontal="left" vertical="center"/>
    </xf>
    <xf numFmtId="0" fontId="13" fillId="0" borderId="9" xfId="4" applyFont="1" applyBorder="1" applyAlignment="1">
      <alignment vertical="center"/>
    </xf>
    <xf numFmtId="0" fontId="13" fillId="0" borderId="29" xfId="4" applyFont="1" applyBorder="1" applyAlignment="1">
      <alignment vertical="center"/>
    </xf>
    <xf numFmtId="0" fontId="13" fillId="0" borderId="34" xfId="4" applyFont="1" applyBorder="1" applyAlignment="1">
      <alignment vertical="center"/>
    </xf>
    <xf numFmtId="0" fontId="13" fillId="0" borderId="31" xfId="4" applyFont="1" applyBorder="1" applyAlignment="1">
      <alignment vertical="center"/>
    </xf>
    <xf numFmtId="164" fontId="13" fillId="0" borderId="10" xfId="0" applyNumberFormat="1" applyFont="1" applyFill="1" applyBorder="1" applyAlignment="1">
      <alignment horizontal="center" vertical="center" wrapText="1"/>
    </xf>
    <xf numFmtId="1" fontId="12" fillId="0" borderId="10" xfId="0" applyNumberFormat="1" applyFont="1" applyFill="1" applyBorder="1" applyAlignment="1">
      <alignment horizontal="center" vertical="center" wrapText="1"/>
    </xf>
    <xf numFmtId="166" fontId="9" fillId="0" borderId="20" xfId="4" applyNumberFormat="1" applyFont="1" applyFill="1" applyBorder="1" applyAlignment="1">
      <alignment vertical="center"/>
    </xf>
    <xf numFmtId="0" fontId="13" fillId="0" borderId="0" xfId="4" applyFont="1" applyAlignment="1">
      <alignment vertical="center" wrapText="1"/>
    </xf>
    <xf numFmtId="0" fontId="12" fillId="0" borderId="4" xfId="0" applyFont="1" applyBorder="1" applyAlignment="1">
      <alignment horizontal="center" vertical="center" wrapText="1"/>
    </xf>
    <xf numFmtId="0" fontId="31" fillId="0" borderId="0" xfId="0" applyFont="1" applyAlignment="1">
      <alignment horizontal="center" vertical="center"/>
    </xf>
    <xf numFmtId="0" fontId="13" fillId="0" borderId="24" xfId="11" applyFont="1" applyFill="1" applyBorder="1" applyAlignment="1">
      <alignment horizontal="center" vertical="center"/>
    </xf>
    <xf numFmtId="0" fontId="12" fillId="0" borderId="0" xfId="0" applyFont="1" applyAlignment="1">
      <alignment vertical="center"/>
    </xf>
    <xf numFmtId="0" fontId="33" fillId="0" borderId="0" xfId="0" applyFont="1" applyBorder="1" applyAlignment="1">
      <alignment horizontal="left" vertical="center" wrapText="1"/>
    </xf>
    <xf numFmtId="0" fontId="13" fillId="0" borderId="39" xfId="4" applyFont="1" applyFill="1" applyBorder="1" applyAlignment="1">
      <alignment horizontal="center" vertical="center"/>
    </xf>
    <xf numFmtId="0" fontId="13" fillId="0" borderId="40" xfId="4" applyFont="1" applyFill="1" applyBorder="1" applyAlignment="1">
      <alignment horizontal="center" vertical="center"/>
    </xf>
    <xf numFmtId="0" fontId="32" fillId="0" borderId="0" xfId="4" applyFont="1" applyAlignment="1">
      <alignment horizontal="center" vertical="center"/>
    </xf>
    <xf numFmtId="0" fontId="9" fillId="0" borderId="0" xfId="4" applyFont="1" applyAlignment="1">
      <alignment horizontal="center" vertical="center"/>
    </xf>
    <xf numFmtId="0" fontId="10" fillId="0" borderId="0" xfId="4" applyFont="1" applyFill="1" applyAlignment="1">
      <alignment horizontal="center" vertical="center" wrapText="1"/>
    </xf>
    <xf numFmtId="0" fontId="10" fillId="0" borderId="0" xfId="4" applyFont="1" applyFill="1" applyAlignment="1">
      <alignment horizontal="left" vertical="center" wrapText="1"/>
    </xf>
    <xf numFmtId="0" fontId="12" fillId="2" borderId="13" xfId="2" applyFont="1" applyFill="1" applyBorder="1" applyAlignment="1">
      <alignment horizontal="center" vertical="center"/>
    </xf>
    <xf numFmtId="0" fontId="12" fillId="2" borderId="9" xfId="2" applyFont="1" applyFill="1" applyBorder="1" applyAlignment="1">
      <alignment horizontal="center" vertical="center"/>
    </xf>
    <xf numFmtId="0" fontId="12" fillId="2" borderId="23" xfId="2" applyFont="1" applyFill="1" applyBorder="1" applyAlignment="1">
      <alignment horizontal="center" vertical="center" wrapText="1"/>
    </xf>
    <xf numFmtId="0" fontId="12" fillId="2" borderId="16" xfId="2" applyFont="1" applyFill="1" applyBorder="1" applyAlignment="1">
      <alignment horizontal="center" vertical="center" wrapText="1"/>
    </xf>
    <xf numFmtId="0" fontId="12" fillId="2" borderId="23" xfId="3" applyFont="1" applyFill="1" applyBorder="1" applyAlignment="1">
      <alignment horizontal="center" vertical="center"/>
    </xf>
    <xf numFmtId="0" fontId="12" fillId="2" borderId="16" xfId="3" applyFont="1" applyFill="1" applyBorder="1" applyAlignment="1">
      <alignment horizontal="center" vertical="center"/>
    </xf>
    <xf numFmtId="0" fontId="12" fillId="2" borderId="23" xfId="3" applyFont="1" applyFill="1" applyBorder="1" applyAlignment="1">
      <alignment horizontal="center" vertical="center" wrapText="1"/>
    </xf>
    <xf numFmtId="0" fontId="12" fillId="2" borderId="16" xfId="3" applyFont="1" applyFill="1" applyBorder="1" applyAlignment="1">
      <alignment horizontal="center" vertical="center" wrapText="1"/>
    </xf>
    <xf numFmtId="0" fontId="13" fillId="0" borderId="24" xfId="6" applyFont="1" applyBorder="1" applyAlignment="1">
      <alignment horizontal="center" vertical="center"/>
    </xf>
    <xf numFmtId="0" fontId="12" fillId="2" borderId="12" xfId="2" applyFont="1" applyFill="1" applyBorder="1" applyAlignment="1">
      <alignment horizontal="center" vertical="center" wrapText="1"/>
    </xf>
    <xf numFmtId="0" fontId="12" fillId="2" borderId="10" xfId="2" applyFont="1" applyFill="1" applyBorder="1" applyAlignment="1">
      <alignment horizontal="center" vertical="center" wrapText="1"/>
    </xf>
    <xf numFmtId="0" fontId="12" fillId="2" borderId="4"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15" fillId="0" borderId="0" xfId="0" applyFont="1" applyAlignment="1">
      <alignment vertical="center"/>
    </xf>
    <xf numFmtId="0" fontId="14" fillId="2" borderId="23" xfId="3" applyFont="1" applyFill="1" applyBorder="1" applyAlignment="1">
      <alignment horizontal="center" vertical="center"/>
    </xf>
    <xf numFmtId="0" fontId="14" fillId="2" borderId="16" xfId="3" applyFont="1" applyFill="1" applyBorder="1" applyAlignment="1">
      <alignment horizontal="center" vertical="center"/>
    </xf>
    <xf numFmtId="0" fontId="6" fillId="0" borderId="0" xfId="4" applyFont="1" applyAlignment="1">
      <alignment horizontal="center" vertical="center"/>
    </xf>
    <xf numFmtId="0" fontId="8" fillId="0" borderId="0" xfId="4" applyFont="1" applyAlignment="1">
      <alignment horizontal="center" vertical="center"/>
    </xf>
    <xf numFmtId="0" fontId="9" fillId="0" borderId="0" xfId="4" applyFont="1" applyFill="1" applyAlignment="1">
      <alignment horizontal="center" vertical="center" wrapText="1"/>
    </xf>
    <xf numFmtId="0" fontId="12" fillId="2" borderId="47" xfId="2" applyFont="1" applyFill="1" applyBorder="1" applyAlignment="1">
      <alignment horizontal="center" vertical="center" wrapText="1"/>
    </xf>
    <xf numFmtId="0" fontId="12" fillId="2" borderId="48" xfId="2" applyFont="1" applyFill="1" applyBorder="1" applyAlignment="1">
      <alignment horizontal="center" vertical="center" wrapText="1"/>
    </xf>
    <xf numFmtId="0" fontId="24" fillId="4" borderId="41" xfId="6" applyFont="1" applyFill="1" applyBorder="1" applyAlignment="1">
      <alignment horizontal="center" vertical="center" wrapText="1"/>
    </xf>
    <xf numFmtId="0" fontId="24" fillId="4" borderId="42" xfId="6" applyFont="1" applyFill="1" applyBorder="1" applyAlignment="1">
      <alignment horizontal="center" vertical="center" wrapText="1"/>
    </xf>
    <xf numFmtId="0" fontId="24" fillId="4" borderId="43" xfId="6" applyFont="1" applyFill="1" applyBorder="1" applyAlignment="1">
      <alignment horizontal="center" vertical="center" wrapText="1"/>
    </xf>
    <xf numFmtId="0" fontId="9" fillId="0" borderId="0" xfId="6" applyFont="1" applyAlignment="1">
      <alignment horizontal="center"/>
    </xf>
    <xf numFmtId="0" fontId="10" fillId="0" borderId="0" xfId="6" applyFont="1" applyAlignment="1">
      <alignment horizontal="center"/>
    </xf>
    <xf numFmtId="0" fontId="10" fillId="0" borderId="0" xfId="6" applyFont="1" applyAlignment="1">
      <alignment horizontal="center" vertical="center" wrapText="1"/>
    </xf>
    <xf numFmtId="0" fontId="10" fillId="0" borderId="0" xfId="6" applyFont="1" applyAlignment="1">
      <alignment horizontal="center" vertical="top" wrapText="1"/>
    </xf>
    <xf numFmtId="164" fontId="21" fillId="0" borderId="3" xfId="6" applyNumberFormat="1" applyFont="1" applyBorder="1" applyAlignment="1">
      <alignment horizontal="center" vertical="center" wrapText="1"/>
    </xf>
    <xf numFmtId="164" fontId="21" fillId="0" borderId="8" xfId="6" applyNumberFormat="1" applyFont="1" applyBorder="1" applyAlignment="1">
      <alignment horizontal="center" vertical="center" wrapText="1"/>
    </xf>
    <xf numFmtId="0" fontId="21" fillId="0" borderId="4" xfId="6" applyFont="1" applyBorder="1" applyAlignment="1">
      <alignment horizontal="center" vertical="center" wrapText="1"/>
    </xf>
    <xf numFmtId="0" fontId="21" fillId="0" borderId="2" xfId="6" applyFont="1" applyBorder="1" applyAlignment="1">
      <alignment horizontal="center" vertical="center" wrapText="1"/>
    </xf>
    <xf numFmtId="0" fontId="21" fillId="0" borderId="5" xfId="6" applyFont="1" applyBorder="1" applyAlignment="1">
      <alignment horizontal="center" vertical="center" wrapText="1"/>
    </xf>
    <xf numFmtId="0" fontId="21" fillId="0" borderId="6" xfId="6" applyFont="1" applyBorder="1" applyAlignment="1">
      <alignment horizontal="center" vertical="center" wrapText="1"/>
    </xf>
    <xf numFmtId="0" fontId="21" fillId="0" borderId="7" xfId="6" applyFont="1" applyBorder="1" applyAlignment="1">
      <alignment horizontal="center" vertical="center" wrapText="1"/>
    </xf>
    <xf numFmtId="0" fontId="12" fillId="2" borderId="13"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3" fillId="0" borderId="14" xfId="0" applyFont="1" applyBorder="1" applyAlignment="1">
      <alignment horizontal="left" vertical="center"/>
    </xf>
    <xf numFmtId="0" fontId="12" fillId="0" borderId="0" xfId="4" applyFont="1" applyAlignment="1">
      <alignment horizontal="center" vertical="center"/>
    </xf>
    <xf numFmtId="0" fontId="12" fillId="0" borderId="0" xfId="4" applyFont="1" applyFill="1" applyAlignment="1">
      <alignment horizontal="center" vertical="center" wrapText="1"/>
    </xf>
    <xf numFmtId="0" fontId="12" fillId="0" borderId="0" xfId="4" applyFont="1" applyFill="1" applyAlignment="1">
      <alignment horizontal="left" vertical="center" wrapText="1"/>
    </xf>
    <xf numFmtId="0" fontId="9" fillId="0" borderId="19" xfId="4" applyFont="1" applyFill="1" applyBorder="1" applyAlignment="1">
      <alignment horizontal="center" vertical="center"/>
    </xf>
    <xf numFmtId="0" fontId="9" fillId="0" borderId="20" xfId="4" applyFont="1" applyFill="1" applyBorder="1" applyAlignment="1">
      <alignment horizontal="center" vertical="center"/>
    </xf>
    <xf numFmtId="0" fontId="12" fillId="0" borderId="0" xfId="0" applyFont="1" applyBorder="1" applyAlignment="1">
      <alignment horizontal="left" vertical="center"/>
    </xf>
    <xf numFmtId="0" fontId="13" fillId="0" borderId="0" xfId="0" applyFont="1" applyBorder="1" applyAlignment="1">
      <alignment horizontal="left" vertical="center"/>
    </xf>
    <xf numFmtId="0" fontId="9" fillId="0" borderId="0" xfId="0" applyFont="1" applyFill="1" applyAlignment="1">
      <alignment horizontal="center" vertical="center" wrapText="1"/>
    </xf>
    <xf numFmtId="0" fontId="10" fillId="0" borderId="0" xfId="0" applyFont="1" applyFill="1" applyAlignment="1">
      <alignment horizontal="center" vertical="center" wrapText="1"/>
    </xf>
    <xf numFmtId="0" fontId="21" fillId="0" borderId="22" xfId="0" applyFont="1" applyBorder="1" applyAlignment="1">
      <alignment horizontal="center" vertical="center"/>
    </xf>
    <xf numFmtId="0" fontId="21" fillId="0" borderId="11" xfId="0" applyFont="1" applyBorder="1" applyAlignment="1">
      <alignment horizontal="center" vertical="center"/>
    </xf>
    <xf numFmtId="0" fontId="21" fillId="0" borderId="45" xfId="0" applyFont="1" applyBorder="1" applyAlignment="1">
      <alignment horizontal="center" vertical="center"/>
    </xf>
    <xf numFmtId="0" fontId="21" fillId="0" borderId="42" xfId="0" applyFont="1" applyBorder="1" applyAlignment="1">
      <alignment horizontal="center" vertical="center"/>
    </xf>
    <xf numFmtId="0" fontId="10" fillId="0" borderId="0" xfId="0" applyFont="1" applyFill="1" applyAlignment="1">
      <alignment horizontal="left" vertical="center" wrapText="1"/>
    </xf>
    <xf numFmtId="0" fontId="10" fillId="0" borderId="45" xfId="6" applyFont="1" applyBorder="1" applyAlignment="1">
      <alignment horizontal="right"/>
    </xf>
    <xf numFmtId="0" fontId="10" fillId="0" borderId="42" xfId="6" applyFont="1" applyBorder="1" applyAlignment="1">
      <alignment horizontal="right"/>
    </xf>
    <xf numFmtId="0" fontId="10" fillId="0" borderId="46" xfId="6" applyFont="1" applyBorder="1" applyAlignment="1">
      <alignment horizontal="right"/>
    </xf>
    <xf numFmtId="0" fontId="10" fillId="0" borderId="0" xfId="6" applyFont="1" applyBorder="1" applyAlignment="1">
      <alignment horizontal="left" vertical="top" wrapText="1"/>
    </xf>
    <xf numFmtId="164" fontId="10" fillId="0" borderId="3" xfId="6" applyNumberFormat="1" applyFont="1" applyBorder="1" applyAlignment="1">
      <alignment horizontal="center" vertical="center" wrapText="1"/>
    </xf>
    <xf numFmtId="164" fontId="10" fillId="0" borderId="8" xfId="6" applyNumberFormat="1" applyFont="1" applyBorder="1" applyAlignment="1">
      <alignment horizontal="center" vertical="center" wrapText="1"/>
    </xf>
    <xf numFmtId="0" fontId="10" fillId="0" borderId="4" xfId="6" applyFont="1" applyBorder="1" applyAlignment="1">
      <alignment horizontal="center" vertical="center" wrapText="1"/>
    </xf>
    <xf numFmtId="0" fontId="10" fillId="0" borderId="2"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6" xfId="6" applyFont="1" applyBorder="1" applyAlignment="1">
      <alignment horizontal="center" vertical="center" wrapText="1"/>
    </xf>
    <xf numFmtId="0" fontId="10" fillId="0" borderId="13" xfId="6" applyFont="1" applyBorder="1" applyAlignment="1">
      <alignment horizontal="center" vertical="center" wrapText="1"/>
    </xf>
    <xf numFmtId="0" fontId="26" fillId="0" borderId="9" xfId="6" applyFont="1" applyBorder="1" applyAlignment="1">
      <alignment horizontal="center" vertical="center" wrapText="1"/>
    </xf>
    <xf numFmtId="0" fontId="10" fillId="0" borderId="0" xfId="6" applyFont="1" applyAlignment="1">
      <alignment horizontal="left" vertical="top" wrapText="1"/>
    </xf>
  </cellXfs>
  <cellStyles count="13">
    <cellStyle name="Comma" xfId="1" builtinId="3"/>
    <cellStyle name="Comma 2" xfId="5"/>
    <cellStyle name="Heading 3" xfId="2" builtinId="18"/>
    <cellStyle name="Heading 4" xfId="3" builtinId="19"/>
    <cellStyle name="Normal" xfId="0" builtinId="0"/>
    <cellStyle name="Normal 18" xfId="12"/>
    <cellStyle name="Normal 19"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topLeftCell="A4" zoomScaleSheetLayoutView="100" workbookViewId="0">
      <selection activeCell="B12" sqref="B12"/>
    </sheetView>
  </sheetViews>
  <sheetFormatPr defaultRowHeight="15" x14ac:dyDescent="0.25"/>
  <cols>
    <col min="1" max="1" width="15" style="185" customWidth="1"/>
    <col min="2" max="2" width="74.5703125" style="29" customWidth="1"/>
    <col min="3" max="16384" width="9.140625" style="29"/>
  </cols>
  <sheetData>
    <row r="1" spans="1:2" ht="22.5" x14ac:dyDescent="0.25">
      <c r="A1" s="347" t="s">
        <v>51</v>
      </c>
      <c r="B1" s="347"/>
    </row>
    <row r="2" spans="1:2" ht="15.75" customHeight="1" x14ac:dyDescent="0.25">
      <c r="A2" s="220" t="s">
        <v>218</v>
      </c>
      <c r="B2" s="221"/>
    </row>
    <row r="3" spans="1:2" ht="15.75" x14ac:dyDescent="0.25">
      <c r="A3" s="220" t="s">
        <v>52</v>
      </c>
    </row>
    <row r="4" spans="1:2" x14ac:dyDescent="0.25">
      <c r="A4" s="222" t="s">
        <v>68</v>
      </c>
    </row>
    <row r="5" spans="1:2" x14ac:dyDescent="0.25">
      <c r="A5" s="223">
        <v>1</v>
      </c>
      <c r="B5" s="224" t="s">
        <v>53</v>
      </c>
    </row>
    <row r="6" spans="1:2" x14ac:dyDescent="0.25">
      <c r="A6" s="225" t="s">
        <v>54</v>
      </c>
      <c r="B6" s="225" t="s">
        <v>55</v>
      </c>
    </row>
    <row r="7" spans="1:2" x14ac:dyDescent="0.25">
      <c r="A7" s="225" t="s">
        <v>56</v>
      </c>
      <c r="B7" s="226" t="s">
        <v>57</v>
      </c>
    </row>
    <row r="8" spans="1:2" x14ac:dyDescent="0.25">
      <c r="A8" s="225" t="s">
        <v>58</v>
      </c>
      <c r="B8" s="225" t="s">
        <v>84</v>
      </c>
    </row>
    <row r="9" spans="1:2" x14ac:dyDescent="0.25">
      <c r="A9" s="225" t="s">
        <v>59</v>
      </c>
      <c r="B9" s="225" t="s">
        <v>60</v>
      </c>
    </row>
    <row r="10" spans="1:2" x14ac:dyDescent="0.25">
      <c r="A10" s="225" t="s">
        <v>61</v>
      </c>
      <c r="B10" s="225" t="s">
        <v>62</v>
      </c>
    </row>
    <row r="11" spans="1:2" x14ac:dyDescent="0.25">
      <c r="A11" s="225" t="s">
        <v>63</v>
      </c>
      <c r="B11" s="225" t="s">
        <v>64</v>
      </c>
    </row>
    <row r="12" spans="1:2" ht="80.25" customHeight="1" x14ac:dyDescent="0.25">
      <c r="A12" s="223">
        <v>2</v>
      </c>
      <c r="B12" s="225" t="s">
        <v>65</v>
      </c>
    </row>
    <row r="13" spans="1:2" ht="25.5" x14ac:dyDescent="0.25">
      <c r="A13" s="223">
        <v>3</v>
      </c>
      <c r="B13" s="225" t="s">
        <v>66</v>
      </c>
    </row>
    <row r="14" spans="1:2" x14ac:dyDescent="0.25">
      <c r="A14" s="224" t="s">
        <v>69</v>
      </c>
      <c r="B14" s="15"/>
    </row>
    <row r="15" spans="1:2" ht="89.25" x14ac:dyDescent="0.25">
      <c r="A15" s="223">
        <v>4</v>
      </c>
      <c r="B15" s="227" t="s">
        <v>79</v>
      </c>
    </row>
    <row r="16" spans="1:2" ht="93" customHeight="1" x14ac:dyDescent="0.25">
      <c r="A16" s="223">
        <v>5</v>
      </c>
      <c r="B16" s="227" t="s">
        <v>70</v>
      </c>
    </row>
    <row r="17" spans="1:2" ht="51" x14ac:dyDescent="0.25">
      <c r="A17" s="223">
        <v>6</v>
      </c>
      <c r="B17" s="225" t="s">
        <v>67</v>
      </c>
    </row>
    <row r="18" spans="1:2" ht="63.75" x14ac:dyDescent="0.25">
      <c r="A18" s="223">
        <v>7</v>
      </c>
      <c r="B18" s="225" t="s">
        <v>78</v>
      </c>
    </row>
  </sheetData>
  <mergeCells count="1">
    <mergeCell ref="A1:B1"/>
  </mergeCells>
  <printOptions horizontalCentered="1"/>
  <pageMargins left="0.55000000000000004" right="0.45" top="0.5" bottom="0.5" header="0.3" footer="0.45"/>
  <pageSetup paperSize="9" orientation="portrait" r:id="rId1"/>
  <headerFooter>
    <oddFooter>&amp;L&amp;G&amp;C&amp;G&amp;RPackage 11 (Kawasoti)Page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view="pageBreakPreview" topLeftCell="A7" zoomScaleNormal="73" zoomScaleSheetLayoutView="100" zoomScalePageLayoutView="59" workbookViewId="0">
      <selection activeCell="B16" sqref="B16"/>
    </sheetView>
  </sheetViews>
  <sheetFormatPr defaultColWidth="9.140625" defaultRowHeight="15" x14ac:dyDescent="0.25"/>
  <cols>
    <col min="1" max="1" width="8.140625" style="252" customWidth="1"/>
    <col min="2" max="2" width="85.140625" style="252" customWidth="1"/>
    <col min="3" max="3" width="10.85546875" style="252" customWidth="1"/>
    <col min="4" max="4" width="10.140625" style="3" bestFit="1" customWidth="1"/>
    <col min="5" max="5" width="9" style="3" customWidth="1"/>
    <col min="6" max="6" width="10.5703125" style="3" customWidth="1"/>
    <col min="7" max="7" width="14.85546875" style="252" customWidth="1"/>
    <col min="8" max="8" width="19.85546875" style="252" customWidth="1"/>
    <col min="9" max="9" width="11.5703125" style="252" customWidth="1"/>
    <col min="10" max="16384" width="9.140625" style="252"/>
  </cols>
  <sheetData>
    <row r="1" spans="1:10" s="3" customFormat="1" ht="15" customHeight="1" x14ac:dyDescent="0.25">
      <c r="A1" s="353" t="s">
        <v>0</v>
      </c>
      <c r="B1" s="353"/>
      <c r="C1" s="353"/>
      <c r="D1" s="353"/>
      <c r="E1" s="353"/>
      <c r="F1" s="353"/>
      <c r="G1" s="353"/>
      <c r="H1" s="353"/>
      <c r="I1" s="353"/>
    </row>
    <row r="2" spans="1:10" s="3" customFormat="1" ht="15" customHeight="1" x14ac:dyDescent="0.25">
      <c r="A2" s="354" t="s">
        <v>1</v>
      </c>
      <c r="B2" s="354"/>
      <c r="C2" s="354"/>
      <c r="D2" s="354"/>
      <c r="E2" s="354"/>
      <c r="F2" s="354"/>
      <c r="G2" s="354"/>
      <c r="H2" s="354"/>
      <c r="I2" s="354"/>
    </row>
    <row r="3" spans="1:10" s="3" customFormat="1" ht="15.75" customHeight="1" x14ac:dyDescent="0.25">
      <c r="A3" s="355" t="s">
        <v>222</v>
      </c>
      <c r="B3" s="355"/>
      <c r="C3" s="355"/>
      <c r="D3" s="355"/>
      <c r="E3" s="355"/>
      <c r="F3" s="355"/>
      <c r="G3" s="355"/>
      <c r="H3" s="355"/>
      <c r="I3" s="355"/>
      <c r="J3" s="228"/>
    </row>
    <row r="4" spans="1:10" s="3" customFormat="1" ht="15.75" customHeight="1" x14ac:dyDescent="0.25">
      <c r="A4" s="355" t="s">
        <v>47</v>
      </c>
      <c r="B4" s="355"/>
      <c r="C4" s="355"/>
      <c r="D4" s="355"/>
      <c r="E4" s="355"/>
      <c r="F4" s="355"/>
      <c r="G4" s="355"/>
      <c r="H4" s="355"/>
      <c r="I4" s="355"/>
      <c r="J4" s="229"/>
    </row>
    <row r="5" spans="1:10" s="3" customFormat="1" ht="15.75" customHeight="1" x14ac:dyDescent="0.25">
      <c r="A5" s="356" t="str">
        <f>PREAMBLE!A2</f>
        <v>Tender No. Re-GOD/2078/079-14; Package 11 : Kawasoti Substation</v>
      </c>
      <c r="B5" s="356"/>
      <c r="C5" s="205"/>
      <c r="D5" s="204"/>
      <c r="E5" s="204"/>
      <c r="F5" s="204"/>
      <c r="G5" s="204"/>
      <c r="H5" s="204"/>
      <c r="I5" s="204"/>
      <c r="J5" s="230"/>
    </row>
    <row r="6" spans="1:10" s="3" customFormat="1" ht="15" customHeight="1" thickBot="1" x14ac:dyDescent="0.3">
      <c r="A6" s="2" t="s">
        <v>71</v>
      </c>
      <c r="I6" s="4"/>
    </row>
    <row r="7" spans="1:10" s="3" customFormat="1" ht="84.75" customHeight="1" x14ac:dyDescent="0.25">
      <c r="A7" s="366" t="s">
        <v>2</v>
      </c>
      <c r="B7" s="368" t="s">
        <v>3</v>
      </c>
      <c r="C7" s="359" t="s">
        <v>50</v>
      </c>
      <c r="D7" s="361" t="s">
        <v>5</v>
      </c>
      <c r="E7" s="361" t="s">
        <v>6</v>
      </c>
      <c r="F7" s="363" t="s">
        <v>31</v>
      </c>
      <c r="G7" s="368" t="s">
        <v>223</v>
      </c>
      <c r="H7" s="368"/>
      <c r="I7" s="357" t="s">
        <v>4</v>
      </c>
    </row>
    <row r="8" spans="1:10" s="3" customFormat="1" ht="30" customHeight="1" x14ac:dyDescent="0.25">
      <c r="A8" s="367"/>
      <c r="B8" s="369"/>
      <c r="C8" s="360"/>
      <c r="D8" s="362"/>
      <c r="E8" s="362"/>
      <c r="F8" s="364"/>
      <c r="G8" s="213" t="s">
        <v>81</v>
      </c>
      <c r="H8" s="207" t="s">
        <v>82</v>
      </c>
      <c r="I8" s="358"/>
    </row>
    <row r="9" spans="1:10" s="3" customFormat="1" ht="26.25" customHeight="1" x14ac:dyDescent="0.25">
      <c r="A9" s="137" t="s">
        <v>7</v>
      </c>
      <c r="B9" s="5" t="s">
        <v>8</v>
      </c>
      <c r="C9" s="5"/>
      <c r="D9" s="5" t="s">
        <v>9</v>
      </c>
      <c r="E9" s="5" t="s">
        <v>10</v>
      </c>
      <c r="F9" s="5"/>
      <c r="G9" s="5" t="s">
        <v>11</v>
      </c>
      <c r="H9" s="5" t="s">
        <v>48</v>
      </c>
      <c r="I9" s="214" t="s">
        <v>12</v>
      </c>
    </row>
    <row r="10" spans="1:10" s="3" customFormat="1" x14ac:dyDescent="0.25">
      <c r="A10" s="137" t="s">
        <v>13</v>
      </c>
      <c r="B10" s="6" t="s">
        <v>87</v>
      </c>
      <c r="C10" s="5"/>
      <c r="D10" s="5"/>
      <c r="E10" s="5"/>
      <c r="F10" s="5"/>
      <c r="G10" s="5"/>
      <c r="H10" s="5"/>
      <c r="I10" s="214"/>
    </row>
    <row r="11" spans="1:10" s="236" customFormat="1" ht="14.25" x14ac:dyDescent="0.25">
      <c r="A11" s="231">
        <v>1</v>
      </c>
      <c r="B11" s="232" t="s">
        <v>86</v>
      </c>
      <c r="C11" s="232"/>
      <c r="D11" s="233"/>
      <c r="E11" s="233"/>
      <c r="F11" s="233"/>
      <c r="G11" s="234"/>
      <c r="H11" s="234"/>
      <c r="I11" s="235"/>
    </row>
    <row r="12" spans="1:10" s="236" customFormat="1" x14ac:dyDescent="0.25">
      <c r="A12" s="237">
        <v>1.1000000000000001</v>
      </c>
      <c r="B12" s="95" t="s">
        <v>205</v>
      </c>
      <c r="C12" s="238"/>
      <c r="D12" s="55">
        <v>3</v>
      </c>
      <c r="E12" s="55" t="s">
        <v>15</v>
      </c>
      <c r="F12" s="239"/>
      <c r="G12" s="240"/>
      <c r="H12" s="240"/>
      <c r="I12" s="241"/>
    </row>
    <row r="13" spans="1:10" s="236" customFormat="1" x14ac:dyDescent="0.25">
      <c r="A13" s="242">
        <v>1.2</v>
      </c>
      <c r="B13" s="95" t="s">
        <v>206</v>
      </c>
      <c r="C13" s="243"/>
      <c r="D13" s="55">
        <v>3</v>
      </c>
      <c r="E13" s="55" t="s">
        <v>14</v>
      </c>
      <c r="F13" s="244"/>
      <c r="G13" s="245"/>
      <c r="H13" s="245"/>
      <c r="I13" s="246"/>
    </row>
    <row r="14" spans="1:10" s="236" customFormat="1" ht="30" x14ac:dyDescent="0.25">
      <c r="A14" s="242">
        <v>1.3</v>
      </c>
      <c r="B14" s="62" t="s">
        <v>184</v>
      </c>
      <c r="C14" s="243"/>
      <c r="D14" s="55">
        <v>1</v>
      </c>
      <c r="E14" s="101" t="s">
        <v>114</v>
      </c>
      <c r="F14" s="244"/>
      <c r="G14" s="245"/>
      <c r="H14" s="245"/>
      <c r="I14" s="246"/>
    </row>
    <row r="15" spans="1:10" s="236" customFormat="1" ht="30" x14ac:dyDescent="0.25">
      <c r="A15" s="242">
        <v>1.4</v>
      </c>
      <c r="B15" s="96" t="s">
        <v>151</v>
      </c>
      <c r="C15" s="243"/>
      <c r="D15" s="203">
        <v>1</v>
      </c>
      <c r="E15" s="203" t="s">
        <v>113</v>
      </c>
      <c r="F15" s="244"/>
      <c r="G15" s="245"/>
      <c r="H15" s="245"/>
      <c r="I15" s="246"/>
    </row>
    <row r="16" spans="1:10" s="236" customFormat="1" x14ac:dyDescent="0.25">
      <c r="A16" s="242">
        <v>1.5</v>
      </c>
      <c r="B16" s="96" t="s">
        <v>207</v>
      </c>
      <c r="C16" s="243"/>
      <c r="D16" s="203">
        <v>1</v>
      </c>
      <c r="E16" s="203" t="s">
        <v>113</v>
      </c>
      <c r="F16" s="244"/>
      <c r="G16" s="245"/>
      <c r="H16" s="245"/>
      <c r="I16" s="246"/>
    </row>
    <row r="17" spans="1:9" s="236" customFormat="1" x14ac:dyDescent="0.25">
      <c r="A17" s="242">
        <v>1.6</v>
      </c>
      <c r="B17" s="96" t="s">
        <v>208</v>
      </c>
      <c r="C17" s="243"/>
      <c r="D17" s="203">
        <v>1</v>
      </c>
      <c r="E17" s="203" t="s">
        <v>113</v>
      </c>
      <c r="F17" s="244"/>
      <c r="G17" s="245"/>
      <c r="H17" s="245"/>
      <c r="I17" s="246"/>
    </row>
    <row r="18" spans="1:9" s="236" customFormat="1" x14ac:dyDescent="0.25">
      <c r="A18" s="242">
        <v>1.7</v>
      </c>
      <c r="B18" s="96" t="s">
        <v>209</v>
      </c>
      <c r="C18" s="243"/>
      <c r="D18" s="203">
        <v>3</v>
      </c>
      <c r="E18" s="203" t="s">
        <v>15</v>
      </c>
      <c r="F18" s="244"/>
      <c r="G18" s="245"/>
      <c r="H18" s="245"/>
      <c r="I18" s="246"/>
    </row>
    <row r="19" spans="1:9" s="236" customFormat="1" x14ac:dyDescent="0.25">
      <c r="A19" s="242">
        <v>1.8</v>
      </c>
      <c r="B19" s="96" t="s">
        <v>210</v>
      </c>
      <c r="C19" s="243"/>
      <c r="D19" s="203">
        <v>3</v>
      </c>
      <c r="E19" s="203" t="s">
        <v>15</v>
      </c>
      <c r="F19" s="244"/>
      <c r="G19" s="245"/>
      <c r="H19" s="245"/>
      <c r="I19" s="246"/>
    </row>
    <row r="20" spans="1:9" s="236" customFormat="1" x14ac:dyDescent="0.25">
      <c r="A20" s="242">
        <v>1.9</v>
      </c>
      <c r="B20" s="96" t="s">
        <v>211</v>
      </c>
      <c r="C20" s="243"/>
      <c r="D20" s="203">
        <v>3</v>
      </c>
      <c r="E20" s="203" t="s">
        <v>15</v>
      </c>
      <c r="F20" s="244"/>
      <c r="G20" s="245"/>
      <c r="H20" s="245"/>
      <c r="I20" s="246"/>
    </row>
    <row r="21" spans="1:9" s="236" customFormat="1" x14ac:dyDescent="0.25">
      <c r="A21" s="247">
        <v>1.1000000000000001</v>
      </c>
      <c r="B21" s="96" t="s">
        <v>152</v>
      </c>
      <c r="C21" s="243"/>
      <c r="D21" s="203">
        <v>1</v>
      </c>
      <c r="E21" s="203" t="s">
        <v>113</v>
      </c>
      <c r="F21" s="244"/>
      <c r="G21" s="245"/>
      <c r="H21" s="245"/>
      <c r="I21" s="246"/>
    </row>
    <row r="22" spans="1:9" s="236" customFormat="1" ht="30" x14ac:dyDescent="0.25">
      <c r="A22" s="242">
        <v>1.1100000000000001</v>
      </c>
      <c r="B22" s="97" t="s">
        <v>213</v>
      </c>
      <c r="C22" s="243"/>
      <c r="D22" s="203">
        <v>600</v>
      </c>
      <c r="E22" s="203" t="s">
        <v>115</v>
      </c>
      <c r="F22" s="244"/>
      <c r="G22" s="245"/>
      <c r="H22" s="245"/>
      <c r="I22" s="246"/>
    </row>
    <row r="23" spans="1:9" s="236" customFormat="1" x14ac:dyDescent="0.25">
      <c r="A23" s="242">
        <v>1.1200000000000001</v>
      </c>
      <c r="B23" s="98" t="s">
        <v>153</v>
      </c>
      <c r="C23" s="243"/>
      <c r="D23" s="203"/>
      <c r="E23" s="203"/>
      <c r="F23" s="244"/>
      <c r="G23" s="245"/>
      <c r="H23" s="245"/>
      <c r="I23" s="246"/>
    </row>
    <row r="24" spans="1:9" s="236" customFormat="1" x14ac:dyDescent="0.25">
      <c r="A24" s="242" t="s">
        <v>158</v>
      </c>
      <c r="B24" s="96" t="s">
        <v>154</v>
      </c>
      <c r="C24" s="243"/>
      <c r="D24" s="203">
        <v>1</v>
      </c>
      <c r="E24" s="203" t="s">
        <v>113</v>
      </c>
      <c r="F24" s="244"/>
      <c r="G24" s="245"/>
      <c r="H24" s="245"/>
      <c r="I24" s="246"/>
    </row>
    <row r="25" spans="1:9" s="236" customFormat="1" x14ac:dyDescent="0.25">
      <c r="A25" s="242" t="s">
        <v>159</v>
      </c>
      <c r="B25" s="99" t="s">
        <v>155</v>
      </c>
      <c r="C25" s="243"/>
      <c r="D25" s="103">
        <v>2</v>
      </c>
      <c r="E25" s="103" t="s">
        <v>113</v>
      </c>
      <c r="F25" s="244"/>
      <c r="G25" s="245"/>
      <c r="H25" s="245"/>
      <c r="I25" s="246"/>
    </row>
    <row r="26" spans="1:9" s="236" customFormat="1" x14ac:dyDescent="0.25">
      <c r="A26" s="242" t="s">
        <v>160</v>
      </c>
      <c r="B26" s="99" t="s">
        <v>156</v>
      </c>
      <c r="C26" s="243"/>
      <c r="D26" s="103">
        <v>1</v>
      </c>
      <c r="E26" s="103" t="s">
        <v>113</v>
      </c>
      <c r="F26" s="244"/>
      <c r="G26" s="245"/>
      <c r="H26" s="245"/>
      <c r="I26" s="246"/>
    </row>
    <row r="27" spans="1:9" s="236" customFormat="1" x14ac:dyDescent="0.25">
      <c r="A27" s="242" t="s">
        <v>161</v>
      </c>
      <c r="B27" s="99" t="s">
        <v>157</v>
      </c>
      <c r="C27" s="243"/>
      <c r="D27" s="103">
        <v>1</v>
      </c>
      <c r="E27" s="103" t="s">
        <v>113</v>
      </c>
      <c r="F27" s="244"/>
      <c r="G27" s="245"/>
      <c r="H27" s="245"/>
      <c r="I27" s="246"/>
    </row>
    <row r="28" spans="1:9" ht="30" x14ac:dyDescent="0.25">
      <c r="A28" s="242">
        <v>1.1299999999999999</v>
      </c>
      <c r="B28" s="100" t="s">
        <v>185</v>
      </c>
      <c r="C28" s="248"/>
      <c r="D28" s="105">
        <v>1</v>
      </c>
      <c r="E28" s="104" t="s">
        <v>114</v>
      </c>
      <c r="F28" s="249"/>
      <c r="G28" s="250"/>
      <c r="H28" s="250"/>
      <c r="I28" s="251"/>
    </row>
    <row r="29" spans="1:9" x14ac:dyDescent="0.25">
      <c r="A29" s="231"/>
      <c r="B29" s="253" t="s">
        <v>90</v>
      </c>
      <c r="C29" s="253"/>
      <c r="D29" s="254"/>
      <c r="E29" s="254"/>
      <c r="F29" s="233"/>
      <c r="G29" s="234"/>
      <c r="H29" s="255"/>
      <c r="I29" s="235"/>
    </row>
    <row r="30" spans="1:9" x14ac:dyDescent="0.25">
      <c r="A30" s="231">
        <v>2</v>
      </c>
      <c r="B30" s="253" t="s">
        <v>88</v>
      </c>
      <c r="C30" s="253"/>
      <c r="D30" s="254"/>
      <c r="E30" s="254"/>
      <c r="F30" s="233"/>
      <c r="G30" s="234"/>
      <c r="H30" s="255"/>
      <c r="I30" s="235"/>
    </row>
    <row r="31" spans="1:9" ht="30" x14ac:dyDescent="0.25">
      <c r="A31" s="237">
        <v>2.1</v>
      </c>
      <c r="B31" s="106" t="s">
        <v>162</v>
      </c>
      <c r="C31" s="256"/>
      <c r="D31" s="257">
        <v>1</v>
      </c>
      <c r="E31" s="257" t="s">
        <v>112</v>
      </c>
      <c r="F31" s="239"/>
      <c r="G31" s="240"/>
      <c r="H31" s="258"/>
      <c r="I31" s="241"/>
    </row>
    <row r="32" spans="1:9" ht="30" x14ac:dyDescent="0.25">
      <c r="A32" s="242">
        <v>2.2000000000000002</v>
      </c>
      <c r="B32" s="107" t="s">
        <v>163</v>
      </c>
      <c r="C32" s="259"/>
      <c r="D32" s="260">
        <v>1</v>
      </c>
      <c r="E32" s="260" t="s">
        <v>112</v>
      </c>
      <c r="F32" s="244"/>
      <c r="G32" s="245"/>
      <c r="H32" s="261"/>
      <c r="I32" s="246"/>
    </row>
    <row r="33" spans="1:9" ht="30" x14ac:dyDescent="0.25">
      <c r="A33" s="262">
        <v>2.2999999999999998</v>
      </c>
      <c r="B33" s="108" t="s">
        <v>164</v>
      </c>
      <c r="C33" s="263"/>
      <c r="D33" s="264">
        <v>1</v>
      </c>
      <c r="E33" s="264" t="s">
        <v>112</v>
      </c>
      <c r="F33" s="265"/>
      <c r="G33" s="266"/>
      <c r="H33" s="267"/>
      <c r="I33" s="268"/>
    </row>
    <row r="34" spans="1:9" x14ac:dyDescent="0.25">
      <c r="A34" s="269"/>
      <c r="B34" s="253" t="s">
        <v>91</v>
      </c>
      <c r="C34" s="253"/>
      <c r="D34" s="254"/>
      <c r="E34" s="254"/>
      <c r="F34" s="233"/>
      <c r="G34" s="234"/>
      <c r="H34" s="255"/>
      <c r="I34" s="235"/>
    </row>
    <row r="35" spans="1:9" x14ac:dyDescent="0.25">
      <c r="A35" s="231">
        <v>3</v>
      </c>
      <c r="B35" s="253" t="s">
        <v>89</v>
      </c>
      <c r="C35" s="253"/>
      <c r="D35" s="254"/>
      <c r="E35" s="254"/>
      <c r="F35" s="233"/>
      <c r="G35" s="234"/>
      <c r="H35" s="255"/>
      <c r="I35" s="235"/>
    </row>
    <row r="36" spans="1:9" ht="30" x14ac:dyDescent="0.25">
      <c r="A36" s="237">
        <v>3.1</v>
      </c>
      <c r="B36" s="57" t="s">
        <v>165</v>
      </c>
      <c r="C36" s="256"/>
      <c r="D36" s="257">
        <v>1</v>
      </c>
      <c r="E36" s="257" t="s">
        <v>112</v>
      </c>
      <c r="F36" s="239"/>
      <c r="G36" s="240"/>
      <c r="H36" s="258"/>
      <c r="I36" s="241"/>
    </row>
    <row r="37" spans="1:9" x14ac:dyDescent="0.25">
      <c r="A37" s="270">
        <v>3.2</v>
      </c>
      <c r="B37" s="109" t="s">
        <v>166</v>
      </c>
      <c r="C37" s="271"/>
      <c r="D37" s="272">
        <v>1</v>
      </c>
      <c r="E37" s="272" t="s">
        <v>112</v>
      </c>
      <c r="F37" s="273"/>
      <c r="G37" s="274"/>
      <c r="H37" s="275"/>
      <c r="I37" s="276"/>
    </row>
    <row r="38" spans="1:9" x14ac:dyDescent="0.25">
      <c r="A38" s="231"/>
      <c r="B38" s="253" t="s">
        <v>92</v>
      </c>
      <c r="C38" s="253"/>
      <c r="D38" s="254"/>
      <c r="E38" s="254"/>
      <c r="F38" s="233"/>
      <c r="G38" s="234"/>
      <c r="H38" s="255"/>
      <c r="I38" s="235"/>
    </row>
    <row r="39" spans="1:9" x14ac:dyDescent="0.25">
      <c r="A39" s="231">
        <v>4</v>
      </c>
      <c r="B39" s="253" t="s">
        <v>116</v>
      </c>
      <c r="C39" s="253"/>
      <c r="D39" s="254"/>
      <c r="E39" s="254"/>
      <c r="F39" s="233"/>
      <c r="G39" s="234"/>
      <c r="H39" s="255"/>
      <c r="I39" s="235"/>
    </row>
    <row r="40" spans="1:9" x14ac:dyDescent="0.25">
      <c r="A40" s="262">
        <v>4.0999999999999996</v>
      </c>
      <c r="B40" s="68" t="s">
        <v>167</v>
      </c>
      <c r="C40" s="263"/>
      <c r="D40" s="264">
        <v>1</v>
      </c>
      <c r="E40" s="264" t="s">
        <v>112</v>
      </c>
      <c r="F40" s="265"/>
      <c r="G40" s="266"/>
      <c r="H40" s="267"/>
      <c r="I40" s="276"/>
    </row>
    <row r="41" spans="1:9" x14ac:dyDescent="0.25">
      <c r="A41" s="231"/>
      <c r="B41" s="253" t="s">
        <v>95</v>
      </c>
      <c r="C41" s="253"/>
      <c r="D41" s="254"/>
      <c r="E41" s="254"/>
      <c r="F41" s="233"/>
      <c r="G41" s="234"/>
      <c r="H41" s="255"/>
      <c r="I41" s="235"/>
    </row>
    <row r="42" spans="1:9" x14ac:dyDescent="0.25">
      <c r="A42" s="231"/>
      <c r="B42" s="253" t="s">
        <v>93</v>
      </c>
      <c r="C42" s="253"/>
      <c r="D42" s="254"/>
      <c r="E42" s="254"/>
      <c r="F42" s="233"/>
      <c r="G42" s="234"/>
      <c r="H42" s="255"/>
      <c r="I42" s="235"/>
    </row>
    <row r="43" spans="1:9" x14ac:dyDescent="0.25">
      <c r="A43" s="231" t="s">
        <v>16</v>
      </c>
      <c r="B43" s="253" t="s">
        <v>94</v>
      </c>
      <c r="C43" s="253"/>
      <c r="D43" s="254"/>
      <c r="E43" s="254"/>
      <c r="F43" s="233"/>
      <c r="G43" s="234"/>
      <c r="H43" s="255"/>
      <c r="I43" s="235"/>
    </row>
    <row r="44" spans="1:9" ht="30" x14ac:dyDescent="0.25">
      <c r="A44" s="231">
        <v>5</v>
      </c>
      <c r="B44" s="277" t="s">
        <v>238</v>
      </c>
      <c r="C44" s="253"/>
      <c r="D44" s="254"/>
      <c r="E44" s="254"/>
      <c r="F44" s="233"/>
      <c r="G44" s="234"/>
      <c r="H44" s="255"/>
      <c r="I44" s="235"/>
    </row>
    <row r="45" spans="1:9" x14ac:dyDescent="0.25">
      <c r="A45" s="278">
        <v>5.0999999999999996</v>
      </c>
      <c r="B45" s="131" t="s">
        <v>197</v>
      </c>
      <c r="C45" s="256"/>
      <c r="D45" s="102">
        <v>2</v>
      </c>
      <c r="E45" s="102" t="s">
        <v>114</v>
      </c>
      <c r="F45" s="239"/>
      <c r="G45" s="240"/>
      <c r="H45" s="258"/>
      <c r="I45" s="241"/>
    </row>
    <row r="46" spans="1:9" x14ac:dyDescent="0.25">
      <c r="A46" s="279">
        <v>5.2</v>
      </c>
      <c r="B46" s="96" t="s">
        <v>146</v>
      </c>
      <c r="C46" s="259"/>
      <c r="D46" s="203">
        <v>3</v>
      </c>
      <c r="E46" s="203" t="s">
        <v>15</v>
      </c>
      <c r="F46" s="244"/>
      <c r="G46" s="245"/>
      <c r="H46" s="261"/>
      <c r="I46" s="246"/>
    </row>
    <row r="47" spans="1:9" x14ac:dyDescent="0.25">
      <c r="A47" s="279">
        <v>5.3</v>
      </c>
      <c r="B47" s="96" t="s">
        <v>198</v>
      </c>
      <c r="C47" s="259"/>
      <c r="D47" s="203">
        <v>3</v>
      </c>
      <c r="E47" s="203" t="s">
        <v>15</v>
      </c>
      <c r="F47" s="244"/>
      <c r="G47" s="245"/>
      <c r="H47" s="261"/>
      <c r="I47" s="246"/>
    </row>
    <row r="48" spans="1:9" x14ac:dyDescent="0.25">
      <c r="A48" s="279">
        <v>5.4</v>
      </c>
      <c r="B48" s="96" t="s">
        <v>199</v>
      </c>
      <c r="C48" s="259"/>
      <c r="D48" s="203">
        <v>3</v>
      </c>
      <c r="E48" s="203" t="s">
        <v>15</v>
      </c>
      <c r="F48" s="244"/>
      <c r="G48" s="245"/>
      <c r="H48" s="261"/>
      <c r="I48" s="246"/>
    </row>
    <row r="49" spans="1:9" x14ac:dyDescent="0.25">
      <c r="A49" s="280">
        <v>5.5</v>
      </c>
      <c r="B49" s="130" t="s">
        <v>168</v>
      </c>
      <c r="C49" s="263"/>
      <c r="D49" s="132">
        <v>1</v>
      </c>
      <c r="E49" s="132" t="s">
        <v>112</v>
      </c>
      <c r="F49" s="265"/>
      <c r="G49" s="266"/>
      <c r="H49" s="267"/>
      <c r="I49" s="268"/>
    </row>
    <row r="50" spans="1:9" x14ac:dyDescent="0.25">
      <c r="A50" s="269"/>
      <c r="B50" s="12" t="s">
        <v>150</v>
      </c>
      <c r="C50" s="253"/>
      <c r="D50" s="254"/>
      <c r="E50" s="254"/>
      <c r="F50" s="233"/>
      <c r="G50" s="234"/>
      <c r="H50" s="255"/>
      <c r="I50" s="235"/>
    </row>
    <row r="51" spans="1:9" x14ac:dyDescent="0.25">
      <c r="A51" s="281"/>
      <c r="B51" s="12" t="s">
        <v>96</v>
      </c>
      <c r="C51" s="253"/>
      <c r="D51" s="254"/>
      <c r="E51" s="254"/>
      <c r="F51" s="233"/>
      <c r="G51" s="234"/>
      <c r="H51" s="255"/>
      <c r="I51" s="235"/>
    </row>
    <row r="52" spans="1:9" x14ac:dyDescent="0.25">
      <c r="A52" s="282" t="s">
        <v>17</v>
      </c>
      <c r="B52" s="11" t="s">
        <v>97</v>
      </c>
      <c r="C52" s="253"/>
      <c r="D52" s="254"/>
      <c r="E52" s="254"/>
      <c r="F52" s="233"/>
      <c r="G52" s="234"/>
      <c r="H52" s="255"/>
      <c r="I52" s="235"/>
    </row>
    <row r="53" spans="1:9" x14ac:dyDescent="0.25">
      <c r="A53" s="281">
        <v>6</v>
      </c>
      <c r="B53" s="71" t="s">
        <v>121</v>
      </c>
      <c r="C53" s="253"/>
      <c r="D53" s="254"/>
      <c r="E53" s="254"/>
      <c r="F53" s="233"/>
      <c r="G53" s="234"/>
      <c r="H53" s="255"/>
      <c r="I53" s="235"/>
    </row>
    <row r="54" spans="1:9" x14ac:dyDescent="0.25">
      <c r="A54" s="237">
        <v>6.1</v>
      </c>
      <c r="B54" s="73" t="s">
        <v>117</v>
      </c>
      <c r="C54" s="256"/>
      <c r="D54" s="102">
        <v>3</v>
      </c>
      <c r="E54" s="77" t="s">
        <v>15</v>
      </c>
      <c r="F54" s="239"/>
      <c r="G54" s="240"/>
      <c r="H54" s="258"/>
      <c r="I54" s="241"/>
    </row>
    <row r="55" spans="1:9" x14ac:dyDescent="0.25">
      <c r="A55" s="242">
        <v>6.2</v>
      </c>
      <c r="B55" s="74" t="s">
        <v>118</v>
      </c>
      <c r="C55" s="259"/>
      <c r="D55" s="203">
        <v>3</v>
      </c>
      <c r="E55" s="206" t="s">
        <v>15</v>
      </c>
      <c r="F55" s="244"/>
      <c r="G55" s="245"/>
      <c r="H55" s="261"/>
      <c r="I55" s="246"/>
    </row>
    <row r="56" spans="1:9" x14ac:dyDescent="0.25">
      <c r="A56" s="237">
        <v>6.3</v>
      </c>
      <c r="B56" s="75" t="s">
        <v>122</v>
      </c>
      <c r="C56" s="259"/>
      <c r="D56" s="203">
        <v>1</v>
      </c>
      <c r="E56" s="206" t="s">
        <v>111</v>
      </c>
      <c r="F56" s="244"/>
      <c r="G56" s="245"/>
      <c r="H56" s="261"/>
      <c r="I56" s="246"/>
    </row>
    <row r="57" spans="1:9" x14ac:dyDescent="0.25">
      <c r="A57" s="242">
        <v>6.4</v>
      </c>
      <c r="B57" s="74" t="s">
        <v>119</v>
      </c>
      <c r="C57" s="259"/>
      <c r="D57" s="203">
        <v>1</v>
      </c>
      <c r="E57" s="206" t="s">
        <v>111</v>
      </c>
      <c r="F57" s="244"/>
      <c r="G57" s="245"/>
      <c r="H57" s="261"/>
      <c r="I57" s="246"/>
    </row>
    <row r="58" spans="1:9" x14ac:dyDescent="0.25">
      <c r="A58" s="237">
        <v>6.5</v>
      </c>
      <c r="B58" s="76" t="s">
        <v>123</v>
      </c>
      <c r="C58" s="263"/>
      <c r="D58" s="105">
        <v>1</v>
      </c>
      <c r="E58" s="70" t="s">
        <v>15</v>
      </c>
      <c r="F58" s="265"/>
      <c r="G58" s="266"/>
      <c r="H58" s="267"/>
      <c r="I58" s="268"/>
    </row>
    <row r="59" spans="1:9" x14ac:dyDescent="0.25">
      <c r="A59" s="283"/>
      <c r="B59" s="72" t="s">
        <v>109</v>
      </c>
      <c r="C59" s="284"/>
      <c r="D59" s="285"/>
      <c r="E59" s="285"/>
      <c r="F59" s="286"/>
      <c r="G59" s="287"/>
      <c r="H59" s="288"/>
      <c r="I59" s="289"/>
    </row>
    <row r="60" spans="1:9" x14ac:dyDescent="0.25">
      <c r="A60" s="281">
        <v>7</v>
      </c>
      <c r="B60" s="78" t="s">
        <v>125</v>
      </c>
      <c r="C60" s="253"/>
      <c r="D60" s="254"/>
      <c r="E60" s="254"/>
      <c r="F60" s="233"/>
      <c r="G60" s="234"/>
      <c r="H60" s="255"/>
      <c r="I60" s="235"/>
    </row>
    <row r="61" spans="1:9" x14ac:dyDescent="0.25">
      <c r="A61" s="237">
        <v>7.1</v>
      </c>
      <c r="B61" s="73" t="s">
        <v>126</v>
      </c>
      <c r="C61" s="256"/>
      <c r="D61" s="69">
        <v>1</v>
      </c>
      <c r="E61" s="69" t="s">
        <v>111</v>
      </c>
      <c r="F61" s="239"/>
      <c r="G61" s="240"/>
      <c r="H61" s="258"/>
      <c r="I61" s="241"/>
    </row>
    <row r="62" spans="1:9" x14ac:dyDescent="0.25">
      <c r="A62" s="242">
        <v>7.2</v>
      </c>
      <c r="B62" s="74" t="s">
        <v>127</v>
      </c>
      <c r="C62" s="259"/>
      <c r="D62" s="206">
        <v>1</v>
      </c>
      <c r="E62" s="206" t="s">
        <v>111</v>
      </c>
      <c r="F62" s="244"/>
      <c r="G62" s="245"/>
      <c r="H62" s="261"/>
      <c r="I62" s="246"/>
    </row>
    <row r="63" spans="1:9" x14ac:dyDescent="0.25">
      <c r="A63" s="262">
        <v>7.3</v>
      </c>
      <c r="B63" s="76" t="s">
        <v>128</v>
      </c>
      <c r="C63" s="263"/>
      <c r="D63" s="70">
        <v>1</v>
      </c>
      <c r="E63" s="70" t="s">
        <v>111</v>
      </c>
      <c r="F63" s="265"/>
      <c r="G63" s="266"/>
      <c r="H63" s="267"/>
      <c r="I63" s="268"/>
    </row>
    <row r="64" spans="1:9" x14ac:dyDescent="0.25">
      <c r="A64" s="283"/>
      <c r="B64" s="72" t="s">
        <v>120</v>
      </c>
      <c r="C64" s="284"/>
      <c r="D64" s="285"/>
      <c r="E64" s="285"/>
      <c r="F64" s="286"/>
      <c r="G64" s="287"/>
      <c r="H64" s="288"/>
      <c r="I64" s="289"/>
    </row>
    <row r="65" spans="1:9" x14ac:dyDescent="0.25">
      <c r="A65" s="281">
        <v>8</v>
      </c>
      <c r="B65" s="78" t="s">
        <v>130</v>
      </c>
      <c r="C65" s="253"/>
      <c r="D65" s="254"/>
      <c r="E65" s="254"/>
      <c r="F65" s="233"/>
      <c r="G65" s="234"/>
      <c r="H65" s="255"/>
      <c r="I65" s="235"/>
    </row>
    <row r="66" spans="1:9" x14ac:dyDescent="0.25">
      <c r="A66" s="237">
        <v>8.1</v>
      </c>
      <c r="B66" s="73" t="s">
        <v>131</v>
      </c>
      <c r="C66" s="256"/>
      <c r="D66" s="69">
        <v>1</v>
      </c>
      <c r="E66" s="69" t="s">
        <v>114</v>
      </c>
      <c r="F66" s="239"/>
      <c r="G66" s="240"/>
      <c r="H66" s="258"/>
      <c r="I66" s="241"/>
    </row>
    <row r="67" spans="1:9" x14ac:dyDescent="0.25">
      <c r="A67" s="242">
        <v>8.1999999999999993</v>
      </c>
      <c r="B67" s="74" t="s">
        <v>132</v>
      </c>
      <c r="C67" s="259"/>
      <c r="D67" s="206">
        <v>1</v>
      </c>
      <c r="E67" s="206" t="s">
        <v>114</v>
      </c>
      <c r="F67" s="244"/>
      <c r="G67" s="245"/>
      <c r="H67" s="261"/>
      <c r="I67" s="246"/>
    </row>
    <row r="68" spans="1:9" x14ac:dyDescent="0.25">
      <c r="A68" s="237">
        <v>8.3000000000000007</v>
      </c>
      <c r="B68" s="79" t="s">
        <v>133</v>
      </c>
      <c r="C68" s="259"/>
      <c r="D68" s="206">
        <v>1</v>
      </c>
      <c r="E68" s="206" t="s">
        <v>114</v>
      </c>
      <c r="F68" s="244"/>
      <c r="G68" s="245"/>
      <c r="H68" s="261"/>
      <c r="I68" s="246"/>
    </row>
    <row r="69" spans="1:9" x14ac:dyDescent="0.25">
      <c r="A69" s="242">
        <v>8.4</v>
      </c>
      <c r="B69" s="79" t="s">
        <v>134</v>
      </c>
      <c r="C69" s="259"/>
      <c r="D69" s="206">
        <v>1</v>
      </c>
      <c r="E69" s="206" t="s">
        <v>114</v>
      </c>
      <c r="F69" s="244"/>
      <c r="G69" s="245"/>
      <c r="H69" s="261"/>
      <c r="I69" s="246"/>
    </row>
    <row r="70" spans="1:9" x14ac:dyDescent="0.25">
      <c r="A70" s="237">
        <v>8.5</v>
      </c>
      <c r="B70" s="74" t="s">
        <v>135</v>
      </c>
      <c r="C70" s="259"/>
      <c r="D70" s="206">
        <v>1</v>
      </c>
      <c r="E70" s="206" t="s">
        <v>114</v>
      </c>
      <c r="F70" s="244"/>
      <c r="G70" s="245"/>
      <c r="H70" s="261"/>
      <c r="I70" s="246"/>
    </row>
    <row r="71" spans="1:9" x14ac:dyDescent="0.25">
      <c r="A71" s="242">
        <v>8.6</v>
      </c>
      <c r="B71" s="80" t="s">
        <v>136</v>
      </c>
      <c r="C71" s="259"/>
      <c r="D71" s="81"/>
      <c r="E71" s="82"/>
      <c r="F71" s="244"/>
      <c r="G71" s="245"/>
      <c r="H71" s="261"/>
      <c r="I71" s="246"/>
    </row>
    <row r="72" spans="1:9" x14ac:dyDescent="0.25">
      <c r="A72" s="242" t="s">
        <v>214</v>
      </c>
      <c r="B72" s="74" t="s">
        <v>137</v>
      </c>
      <c r="C72" s="259"/>
      <c r="D72" s="365">
        <v>1</v>
      </c>
      <c r="E72" s="365" t="s">
        <v>111</v>
      </c>
      <c r="F72" s="244"/>
      <c r="G72" s="245"/>
      <c r="H72" s="261"/>
      <c r="I72" s="246"/>
    </row>
    <row r="73" spans="1:9" x14ac:dyDescent="0.25">
      <c r="A73" s="242" t="s">
        <v>215</v>
      </c>
      <c r="B73" s="74" t="s">
        <v>138</v>
      </c>
      <c r="C73" s="259"/>
      <c r="D73" s="365"/>
      <c r="E73" s="365"/>
      <c r="F73" s="244"/>
      <c r="G73" s="245"/>
      <c r="H73" s="261"/>
      <c r="I73" s="246"/>
    </row>
    <row r="74" spans="1:9" x14ac:dyDescent="0.25">
      <c r="A74" s="242" t="s">
        <v>216</v>
      </c>
      <c r="B74" s="74" t="s">
        <v>139</v>
      </c>
      <c r="C74" s="259"/>
      <c r="D74" s="83">
        <v>1</v>
      </c>
      <c r="E74" s="84" t="s">
        <v>15</v>
      </c>
      <c r="F74" s="244"/>
      <c r="G74" s="245"/>
      <c r="H74" s="261"/>
      <c r="I74" s="246"/>
    </row>
    <row r="75" spans="1:9" x14ac:dyDescent="0.25">
      <c r="A75" s="242">
        <v>8.6999999999999993</v>
      </c>
      <c r="B75" s="74" t="s">
        <v>140</v>
      </c>
      <c r="C75" s="259"/>
      <c r="D75" s="85">
        <v>1</v>
      </c>
      <c r="E75" s="86" t="s">
        <v>15</v>
      </c>
      <c r="F75" s="244"/>
      <c r="G75" s="245"/>
      <c r="H75" s="261"/>
      <c r="I75" s="246"/>
    </row>
    <row r="76" spans="1:9" x14ac:dyDescent="0.25">
      <c r="A76" s="242">
        <v>8.8000000000000007</v>
      </c>
      <c r="B76" s="74" t="s">
        <v>141</v>
      </c>
      <c r="C76" s="259"/>
      <c r="D76" s="85">
        <v>1</v>
      </c>
      <c r="E76" s="86" t="s">
        <v>15</v>
      </c>
      <c r="F76" s="244"/>
      <c r="G76" s="245"/>
      <c r="H76" s="261"/>
      <c r="I76" s="246"/>
    </row>
    <row r="77" spans="1:9" x14ac:dyDescent="0.25">
      <c r="A77" s="262">
        <v>8.9</v>
      </c>
      <c r="B77" s="76" t="s">
        <v>142</v>
      </c>
      <c r="C77" s="263"/>
      <c r="D77" s="87">
        <v>1</v>
      </c>
      <c r="E77" s="88" t="s">
        <v>15</v>
      </c>
      <c r="F77" s="265"/>
      <c r="G77" s="266"/>
      <c r="H77" s="267"/>
      <c r="I77" s="268"/>
    </row>
    <row r="78" spans="1:9" x14ac:dyDescent="0.25">
      <c r="A78" s="283"/>
      <c r="B78" s="72" t="s">
        <v>124</v>
      </c>
      <c r="C78" s="284"/>
      <c r="D78" s="285"/>
      <c r="E78" s="285"/>
      <c r="F78" s="286"/>
      <c r="G78" s="287"/>
      <c r="H78" s="288"/>
      <c r="I78" s="289"/>
    </row>
    <row r="79" spans="1:9" x14ac:dyDescent="0.25">
      <c r="A79" s="281">
        <v>9</v>
      </c>
      <c r="B79" s="110" t="s">
        <v>169</v>
      </c>
      <c r="C79" s="253"/>
      <c r="D79" s="254"/>
      <c r="E79" s="254"/>
      <c r="F79" s="233"/>
      <c r="G79" s="234"/>
      <c r="H79" s="255"/>
      <c r="I79" s="235"/>
    </row>
    <row r="80" spans="1:9" x14ac:dyDescent="0.25">
      <c r="A80" s="237">
        <v>9.1</v>
      </c>
      <c r="B80" s="111" t="s">
        <v>170</v>
      </c>
      <c r="C80" s="256"/>
      <c r="D80" s="102">
        <v>1</v>
      </c>
      <c r="E80" s="102" t="s">
        <v>14</v>
      </c>
      <c r="F80" s="239"/>
      <c r="G80" s="240"/>
      <c r="H80" s="258"/>
      <c r="I80" s="241"/>
    </row>
    <row r="81" spans="1:9" x14ac:dyDescent="0.25">
      <c r="A81" s="242">
        <v>9.1999999999999993</v>
      </c>
      <c r="B81" s="112" t="s">
        <v>171</v>
      </c>
      <c r="C81" s="259"/>
      <c r="D81" s="203">
        <v>1</v>
      </c>
      <c r="E81" s="203" t="s">
        <v>14</v>
      </c>
      <c r="F81" s="244"/>
      <c r="G81" s="245"/>
      <c r="H81" s="261"/>
      <c r="I81" s="246"/>
    </row>
    <row r="82" spans="1:9" x14ac:dyDescent="0.25">
      <c r="A82" s="237">
        <v>9.3000000000000007</v>
      </c>
      <c r="B82" s="112" t="s">
        <v>172</v>
      </c>
      <c r="C82" s="259"/>
      <c r="D82" s="203">
        <v>3</v>
      </c>
      <c r="E82" s="203" t="s">
        <v>14</v>
      </c>
      <c r="F82" s="244"/>
      <c r="G82" s="245"/>
      <c r="H82" s="261"/>
      <c r="I82" s="246"/>
    </row>
    <row r="83" spans="1:9" x14ac:dyDescent="0.25">
      <c r="A83" s="242">
        <v>9.4</v>
      </c>
      <c r="B83" s="112" t="s">
        <v>173</v>
      </c>
      <c r="C83" s="259"/>
      <c r="D83" s="203">
        <v>3</v>
      </c>
      <c r="E83" s="114" t="s">
        <v>14</v>
      </c>
      <c r="F83" s="244"/>
      <c r="G83" s="245"/>
      <c r="H83" s="261"/>
      <c r="I83" s="246"/>
    </row>
    <row r="84" spans="1:9" x14ac:dyDescent="0.25">
      <c r="A84" s="237">
        <v>9.5</v>
      </c>
      <c r="B84" s="112" t="s">
        <v>174</v>
      </c>
      <c r="C84" s="259"/>
      <c r="D84" s="203">
        <v>1</v>
      </c>
      <c r="E84" s="114" t="s">
        <v>14</v>
      </c>
      <c r="F84" s="244"/>
      <c r="G84" s="245"/>
      <c r="H84" s="261"/>
      <c r="I84" s="246"/>
    </row>
    <row r="85" spans="1:9" x14ac:dyDescent="0.25">
      <c r="A85" s="242">
        <v>9.6</v>
      </c>
      <c r="B85" s="113" t="s">
        <v>136</v>
      </c>
      <c r="C85" s="259"/>
      <c r="D85" s="203"/>
      <c r="E85" s="203"/>
      <c r="F85" s="244"/>
      <c r="G85" s="245"/>
      <c r="H85" s="261"/>
      <c r="I85" s="246"/>
    </row>
    <row r="86" spans="1:9" x14ac:dyDescent="0.25">
      <c r="A86" s="351" t="s">
        <v>217</v>
      </c>
      <c r="B86" s="112" t="s">
        <v>175</v>
      </c>
      <c r="C86" s="259"/>
      <c r="D86" s="348">
        <v>1</v>
      </c>
      <c r="E86" s="348" t="s">
        <v>113</v>
      </c>
      <c r="F86" s="244"/>
      <c r="G86" s="245"/>
      <c r="H86" s="261"/>
      <c r="I86" s="246"/>
    </row>
    <row r="87" spans="1:9" x14ac:dyDescent="0.25">
      <c r="A87" s="352"/>
      <c r="B87" s="112" t="s">
        <v>176</v>
      </c>
      <c r="C87" s="259"/>
      <c r="D87" s="348"/>
      <c r="E87" s="348"/>
      <c r="F87" s="244"/>
      <c r="G87" s="245"/>
      <c r="H87" s="261"/>
      <c r="I87" s="246"/>
    </row>
    <row r="88" spans="1:9" x14ac:dyDescent="0.25">
      <c r="A88" s="242">
        <v>9.6999999999999993</v>
      </c>
      <c r="B88" s="112" t="s">
        <v>177</v>
      </c>
      <c r="C88" s="259"/>
      <c r="D88" s="203">
        <v>1</v>
      </c>
      <c r="E88" s="203" t="s">
        <v>15</v>
      </c>
      <c r="F88" s="244"/>
      <c r="G88" s="245"/>
      <c r="H88" s="261"/>
      <c r="I88" s="246"/>
    </row>
    <row r="89" spans="1:9" x14ac:dyDescent="0.25">
      <c r="A89" s="242">
        <v>9.8000000000000007</v>
      </c>
      <c r="B89" s="112" t="s">
        <v>178</v>
      </c>
      <c r="C89" s="259"/>
      <c r="D89" s="203">
        <v>1</v>
      </c>
      <c r="E89" s="203" t="s">
        <v>15</v>
      </c>
      <c r="F89" s="244"/>
      <c r="G89" s="245"/>
      <c r="H89" s="261"/>
      <c r="I89" s="246"/>
    </row>
    <row r="90" spans="1:9" x14ac:dyDescent="0.25">
      <c r="A90" s="242">
        <v>9.9</v>
      </c>
      <c r="B90" s="112" t="s">
        <v>179</v>
      </c>
      <c r="C90" s="259"/>
      <c r="D90" s="203">
        <v>1</v>
      </c>
      <c r="E90" s="203" t="s">
        <v>15</v>
      </c>
      <c r="F90" s="244"/>
      <c r="G90" s="245"/>
      <c r="H90" s="261"/>
      <c r="I90" s="246"/>
    </row>
    <row r="91" spans="1:9" x14ac:dyDescent="0.25">
      <c r="A91" s="247">
        <v>9.1</v>
      </c>
      <c r="B91" s="112" t="s">
        <v>180</v>
      </c>
      <c r="C91" s="259"/>
      <c r="D91" s="203">
        <v>1</v>
      </c>
      <c r="E91" s="203" t="s">
        <v>14</v>
      </c>
      <c r="F91" s="244"/>
      <c r="G91" s="245"/>
      <c r="H91" s="261"/>
      <c r="I91" s="246"/>
    </row>
    <row r="92" spans="1:9" x14ac:dyDescent="0.25">
      <c r="A92" s="242">
        <v>9.11</v>
      </c>
      <c r="B92" s="112" t="s">
        <v>181</v>
      </c>
      <c r="C92" s="259"/>
      <c r="D92" s="203">
        <v>1</v>
      </c>
      <c r="E92" s="203" t="s">
        <v>14</v>
      </c>
      <c r="F92" s="244"/>
      <c r="G92" s="245"/>
      <c r="H92" s="261"/>
      <c r="I92" s="246"/>
    </row>
    <row r="93" spans="1:9" x14ac:dyDescent="0.25">
      <c r="A93" s="242">
        <v>9.1199999999999992</v>
      </c>
      <c r="B93" s="112" t="s">
        <v>182</v>
      </c>
      <c r="C93" s="259"/>
      <c r="D93" s="203">
        <v>1</v>
      </c>
      <c r="E93" s="203" t="s">
        <v>15</v>
      </c>
      <c r="F93" s="244"/>
      <c r="G93" s="245"/>
      <c r="H93" s="261"/>
      <c r="I93" s="246"/>
    </row>
    <row r="94" spans="1:9" x14ac:dyDescent="0.25">
      <c r="A94" s="290">
        <v>9.1300000000000008</v>
      </c>
      <c r="B94" s="115" t="s">
        <v>183</v>
      </c>
      <c r="C94" s="291"/>
      <c r="D94" s="103">
        <v>1</v>
      </c>
      <c r="E94" s="103" t="s">
        <v>114</v>
      </c>
      <c r="F94" s="292"/>
      <c r="G94" s="293"/>
      <c r="H94" s="294"/>
      <c r="I94" s="246"/>
    </row>
    <row r="95" spans="1:9" x14ac:dyDescent="0.25">
      <c r="A95" s="295"/>
      <c r="B95" s="12" t="s">
        <v>129</v>
      </c>
      <c r="C95" s="253"/>
      <c r="D95" s="254"/>
      <c r="E95" s="254"/>
      <c r="F95" s="233"/>
      <c r="G95" s="234"/>
      <c r="H95" s="255"/>
      <c r="I95" s="289"/>
    </row>
    <row r="96" spans="1:9" x14ac:dyDescent="0.25">
      <c r="A96" s="281"/>
      <c r="B96" s="12" t="s">
        <v>98</v>
      </c>
      <c r="C96" s="253"/>
      <c r="D96" s="254"/>
      <c r="E96" s="254"/>
      <c r="F96" s="233"/>
      <c r="G96" s="234"/>
      <c r="H96" s="255"/>
      <c r="I96" s="235"/>
    </row>
    <row r="97" spans="1:10" ht="15.75" thickBot="1" x14ac:dyDescent="0.3">
      <c r="A97" s="296"/>
      <c r="B97" s="297" t="s">
        <v>104</v>
      </c>
      <c r="C97" s="297"/>
      <c r="D97" s="298"/>
      <c r="E97" s="298"/>
      <c r="F97" s="298"/>
      <c r="G97" s="299"/>
      <c r="H97" s="300"/>
      <c r="I97" s="301"/>
      <c r="J97" s="302"/>
    </row>
    <row r="99" spans="1:10" s="29" customFormat="1" x14ac:dyDescent="0.25">
      <c r="A99" s="349" t="s">
        <v>74</v>
      </c>
      <c r="B99" s="349"/>
      <c r="C99" s="182"/>
      <c r="D99" s="182"/>
      <c r="E99" s="303"/>
      <c r="F99" s="183"/>
    </row>
    <row r="100" spans="1:10" s="29" customFormat="1" x14ac:dyDescent="0.25">
      <c r="A100" s="349" t="s">
        <v>75</v>
      </c>
      <c r="B100" s="349"/>
      <c r="C100" s="182"/>
      <c r="D100" s="182"/>
      <c r="E100" s="303"/>
      <c r="F100" s="183"/>
    </row>
    <row r="101" spans="1:10" s="29" customFormat="1" ht="18" x14ac:dyDescent="0.25">
      <c r="A101" s="184"/>
      <c r="C101" s="183"/>
      <c r="D101" s="303"/>
      <c r="E101" s="303"/>
      <c r="F101" s="183"/>
    </row>
    <row r="102" spans="1:10" s="29" customFormat="1" ht="27" customHeight="1" x14ac:dyDescent="0.25">
      <c r="A102" s="304" t="s">
        <v>76</v>
      </c>
      <c r="B102" s="350" t="s">
        <v>85</v>
      </c>
      <c r="C102" s="350"/>
      <c r="D102" s="350"/>
      <c r="E102" s="350"/>
      <c r="F102" s="350"/>
      <c r="G102" s="350"/>
      <c r="H102" s="350"/>
      <c r="I102" s="350"/>
    </row>
  </sheetData>
  <protectedRanges>
    <protectedRange sqref="E45:E49" name="Range1_36_1_4_1_1_1_1"/>
  </protectedRanges>
  <mergeCells count="21">
    <mergeCell ref="D72:D73"/>
    <mergeCell ref="E72:E73"/>
    <mergeCell ref="A7:A8"/>
    <mergeCell ref="B7:B8"/>
    <mergeCell ref="G7:H7"/>
    <mergeCell ref="I7:I8"/>
    <mergeCell ref="C7:C8"/>
    <mergeCell ref="D7:D8"/>
    <mergeCell ref="E7:E8"/>
    <mergeCell ref="F7:F8"/>
    <mergeCell ref="A1:I1"/>
    <mergeCell ref="A2:I2"/>
    <mergeCell ref="A3:I3"/>
    <mergeCell ref="A4:I4"/>
    <mergeCell ref="A5:B5"/>
    <mergeCell ref="E86:E87"/>
    <mergeCell ref="D86:D87"/>
    <mergeCell ref="A99:B99"/>
    <mergeCell ref="A100:B100"/>
    <mergeCell ref="B102:I102"/>
    <mergeCell ref="A86:A87"/>
  </mergeCells>
  <printOptions horizontalCentered="1"/>
  <pageMargins left="0.25" right="0.15" top="0.35" bottom="0.82" header="0.26" footer="0.3"/>
  <pageSetup paperSize="9" scale="75" orientation="landscape" r:id="rId1"/>
  <headerFooter>
    <oddFooter>&amp;L&amp;G&amp;C&amp;G&amp;RPackage 11 (Kawasoti)Page &amp;P of &amp;N</oddFooter>
  </headerFooter>
  <rowBreaks count="3" manualBreakCount="3">
    <brk id="29" max="8" man="1"/>
    <brk id="51" max="8" man="1"/>
    <brk id="78"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view="pageBreakPreview" zoomScale="90" zoomScaleNormal="73" zoomScaleSheetLayoutView="90" zoomScalePageLayoutView="59" workbookViewId="0">
      <selection activeCell="B13" sqref="B13:B14"/>
    </sheetView>
  </sheetViews>
  <sheetFormatPr defaultColWidth="9.140625" defaultRowHeight="15" x14ac:dyDescent="0.25"/>
  <cols>
    <col min="1" max="1" width="8.140625" style="8" customWidth="1"/>
    <col min="2" max="2" width="60.5703125" style="8" customWidth="1"/>
    <col min="3" max="3" width="10.140625" style="10" bestFit="1" customWidth="1"/>
    <col min="4" max="4" width="9" style="10" customWidth="1"/>
    <col min="5" max="5" width="17" style="8" customWidth="1"/>
    <col min="6" max="6" width="14.140625" style="8" customWidth="1"/>
    <col min="7" max="7" width="11.28515625" style="8" customWidth="1"/>
    <col min="8" max="8" width="16.7109375" style="8" customWidth="1"/>
    <col min="9" max="9" width="13" style="8" customWidth="1"/>
    <col min="10" max="10" width="11.5703125" style="8" customWidth="1"/>
    <col min="11" max="16384" width="9.140625" style="8"/>
  </cols>
  <sheetData>
    <row r="1" spans="1:10" s="1" customFormat="1" ht="15" customHeight="1" x14ac:dyDescent="0.25">
      <c r="A1" s="373" t="s">
        <v>0</v>
      </c>
      <c r="B1" s="373"/>
      <c r="C1" s="373"/>
      <c r="D1" s="373"/>
      <c r="E1" s="373"/>
      <c r="F1" s="373"/>
      <c r="G1" s="373"/>
      <c r="H1" s="373"/>
      <c r="I1" s="373"/>
      <c r="J1" s="373"/>
    </row>
    <row r="2" spans="1:10" s="1" customFormat="1" ht="15" customHeight="1" x14ac:dyDescent="0.25">
      <c r="A2" s="374" t="s">
        <v>1</v>
      </c>
      <c r="B2" s="374"/>
      <c r="C2" s="374"/>
      <c r="D2" s="374"/>
      <c r="E2" s="374"/>
      <c r="F2" s="374"/>
      <c r="G2" s="374"/>
      <c r="H2" s="374"/>
      <c r="I2" s="374"/>
      <c r="J2" s="374"/>
    </row>
    <row r="3" spans="1:10" s="1" customFormat="1" ht="25.5" customHeight="1" x14ac:dyDescent="0.25">
      <c r="A3" s="375" t="str">
        <f>'SC-1'!A3:I3</f>
        <v>Procurement of Supply, Installation, Testing and Commissioning of Power Transformers at Various Substations</v>
      </c>
      <c r="B3" s="375"/>
      <c r="C3" s="375"/>
      <c r="D3" s="375"/>
      <c r="E3" s="375"/>
      <c r="F3" s="375"/>
      <c r="G3" s="375"/>
      <c r="H3" s="375"/>
      <c r="I3" s="375"/>
      <c r="J3" s="375"/>
    </row>
    <row r="4" spans="1:10" s="1" customFormat="1" ht="15.75" customHeight="1" x14ac:dyDescent="0.25">
      <c r="A4" s="355" t="s">
        <v>47</v>
      </c>
      <c r="B4" s="355"/>
      <c r="C4" s="355"/>
      <c r="D4" s="355"/>
      <c r="E4" s="355"/>
      <c r="F4" s="355"/>
      <c r="G4" s="355"/>
      <c r="H4" s="355"/>
      <c r="I4" s="355"/>
      <c r="J4" s="355"/>
    </row>
    <row r="5" spans="1:10" s="1" customFormat="1" ht="15.75" customHeight="1" x14ac:dyDescent="0.25">
      <c r="A5" s="355" t="str">
        <f>'SC-1'!A5:B5</f>
        <v>Tender No. Re-GOD/2078/079-14; Package 11 : Kawasoti Substation</v>
      </c>
      <c r="B5" s="355"/>
      <c r="C5" s="355"/>
      <c r="D5" s="355"/>
      <c r="E5" s="355"/>
      <c r="F5" s="355"/>
      <c r="G5" s="355"/>
      <c r="H5" s="355"/>
      <c r="I5" s="355"/>
      <c r="J5" s="355"/>
    </row>
    <row r="6" spans="1:10" s="29" customFormat="1" x14ac:dyDescent="0.25">
      <c r="A6" s="27" t="s">
        <v>99</v>
      </c>
      <c r="B6" s="28"/>
      <c r="C6" s="28"/>
      <c r="D6" s="28"/>
      <c r="E6" s="28"/>
      <c r="F6" s="28"/>
      <c r="G6" s="28"/>
      <c r="H6" s="28"/>
    </row>
    <row r="7" spans="1:10" s="29" customFormat="1" x14ac:dyDescent="0.25">
      <c r="A7" s="27" t="s">
        <v>100</v>
      </c>
      <c r="B7" s="30"/>
      <c r="C7" s="30"/>
      <c r="D7" s="30"/>
      <c r="E7" s="30"/>
      <c r="F7" s="30"/>
      <c r="G7" s="30"/>
      <c r="H7" s="30"/>
    </row>
    <row r="8" spans="1:10" s="29" customFormat="1" x14ac:dyDescent="0.25">
      <c r="A8" s="27" t="s">
        <v>101</v>
      </c>
      <c r="B8" s="30"/>
      <c r="C8" s="30"/>
      <c r="D8" s="30"/>
      <c r="E8" s="30"/>
      <c r="F8" s="30"/>
      <c r="G8" s="30"/>
      <c r="H8" s="30"/>
    </row>
    <row r="9" spans="1:10" s="29" customFormat="1" ht="18" customHeight="1" x14ac:dyDescent="0.25">
      <c r="A9" s="27" t="s">
        <v>224</v>
      </c>
      <c r="B9" s="30"/>
      <c r="C9" s="30"/>
      <c r="D9" s="30"/>
      <c r="E9" s="30"/>
      <c r="F9" s="30"/>
      <c r="G9" s="30"/>
      <c r="H9" s="30"/>
    </row>
    <row r="10" spans="1:10" s="29" customFormat="1" ht="18" customHeight="1" x14ac:dyDescent="0.25">
      <c r="A10" s="27"/>
      <c r="B10" s="30"/>
      <c r="C10" s="30"/>
      <c r="D10" s="30"/>
      <c r="E10" s="30"/>
      <c r="F10" s="30"/>
      <c r="G10" s="30"/>
      <c r="H10" s="30"/>
    </row>
    <row r="11" spans="1:10" s="3" customFormat="1" ht="15" customHeight="1" x14ac:dyDescent="0.25">
      <c r="A11" s="2" t="s">
        <v>77</v>
      </c>
      <c r="F11" s="156" t="s">
        <v>225</v>
      </c>
      <c r="G11" s="156"/>
      <c r="H11" s="156"/>
      <c r="I11" s="156"/>
      <c r="J11" s="4"/>
    </row>
    <row r="12" spans="1:10" ht="15.75" thickBot="1" x14ac:dyDescent="0.3"/>
    <row r="13" spans="1:10" s="1" customFormat="1" ht="30.75" customHeight="1" x14ac:dyDescent="0.25">
      <c r="A13" s="366" t="s">
        <v>2</v>
      </c>
      <c r="B13" s="368" t="s">
        <v>3</v>
      </c>
      <c r="C13" s="371" t="s">
        <v>5</v>
      </c>
      <c r="D13" s="371" t="s">
        <v>6</v>
      </c>
      <c r="E13" s="376" t="s">
        <v>226</v>
      </c>
      <c r="F13" s="377"/>
      <c r="G13" s="376" t="s">
        <v>227</v>
      </c>
      <c r="H13" s="377"/>
      <c r="I13" s="359" t="s">
        <v>228</v>
      </c>
      <c r="J13" s="357" t="s">
        <v>4</v>
      </c>
    </row>
    <row r="14" spans="1:10" s="1" customFormat="1" x14ac:dyDescent="0.25">
      <c r="A14" s="367"/>
      <c r="B14" s="369"/>
      <c r="C14" s="372"/>
      <c r="D14" s="372"/>
      <c r="E14" s="213" t="s">
        <v>81</v>
      </c>
      <c r="F14" s="136" t="s">
        <v>229</v>
      </c>
      <c r="G14" s="213" t="s">
        <v>81</v>
      </c>
      <c r="H14" s="136" t="s">
        <v>229</v>
      </c>
      <c r="I14" s="360"/>
      <c r="J14" s="358"/>
    </row>
    <row r="15" spans="1:10" s="1" customFormat="1" ht="26.25" customHeight="1" x14ac:dyDescent="0.25">
      <c r="A15" s="137" t="s">
        <v>7</v>
      </c>
      <c r="B15" s="5" t="s">
        <v>8</v>
      </c>
      <c r="C15" s="5" t="s">
        <v>9</v>
      </c>
      <c r="D15" s="5" t="s">
        <v>10</v>
      </c>
      <c r="E15" s="5" t="s">
        <v>11</v>
      </c>
      <c r="F15" s="5" t="s">
        <v>48</v>
      </c>
      <c r="G15" s="5" t="s">
        <v>12</v>
      </c>
      <c r="H15" s="5" t="s">
        <v>230</v>
      </c>
      <c r="I15" s="5" t="s">
        <v>231</v>
      </c>
      <c r="J15" s="214" t="s">
        <v>232</v>
      </c>
    </row>
    <row r="16" spans="1:10" s="138" customFormat="1" x14ac:dyDescent="0.25">
      <c r="A16" s="139"/>
      <c r="B16" s="12"/>
      <c r="C16" s="13"/>
      <c r="D16" s="13"/>
      <c r="E16" s="13"/>
      <c r="F16" s="13"/>
      <c r="G16" s="215"/>
      <c r="H16" s="215"/>
      <c r="I16" s="215"/>
      <c r="J16" s="140"/>
    </row>
    <row r="17" spans="1:10" s="29" customFormat="1" x14ac:dyDescent="0.25">
      <c r="A17" s="141"/>
      <c r="B17" s="14"/>
      <c r="C17" s="15"/>
      <c r="D17" s="16"/>
      <c r="E17" s="15"/>
      <c r="F17" s="15"/>
      <c r="G17" s="216"/>
      <c r="H17" s="216"/>
      <c r="I17" s="216"/>
      <c r="J17" s="142"/>
    </row>
    <row r="18" spans="1:10" x14ac:dyDescent="0.25">
      <c r="A18" s="143"/>
      <c r="B18" s="17"/>
      <c r="C18" s="18"/>
      <c r="D18" s="18"/>
      <c r="E18" s="19"/>
      <c r="F18" s="7"/>
      <c r="G18" s="217"/>
      <c r="H18" s="217"/>
      <c r="I18" s="217"/>
      <c r="J18" s="144"/>
    </row>
    <row r="19" spans="1:10" s="29" customFormat="1" x14ac:dyDescent="0.25">
      <c r="A19" s="141"/>
      <c r="B19" s="20"/>
      <c r="C19" s="18"/>
      <c r="D19" s="18"/>
      <c r="E19" s="21"/>
      <c r="F19" s="7"/>
      <c r="G19" s="217"/>
      <c r="H19" s="217"/>
      <c r="I19" s="217"/>
      <c r="J19" s="142"/>
    </row>
    <row r="20" spans="1:10" s="29" customFormat="1" x14ac:dyDescent="0.25">
      <c r="A20" s="141"/>
      <c r="B20" s="20"/>
      <c r="C20" s="18"/>
      <c r="D20" s="18"/>
      <c r="E20" s="21"/>
      <c r="F20" s="7"/>
      <c r="G20" s="217"/>
      <c r="H20" s="217"/>
      <c r="I20" s="217"/>
      <c r="J20" s="142"/>
    </row>
    <row r="21" spans="1:10" s="29" customFormat="1" x14ac:dyDescent="0.25">
      <c r="A21" s="141"/>
      <c r="B21" s="14"/>
      <c r="C21" s="18"/>
      <c r="D21" s="18"/>
      <c r="E21" s="15"/>
      <c r="F21" s="7"/>
      <c r="G21" s="217"/>
      <c r="H21" s="217"/>
      <c r="I21" s="217"/>
      <c r="J21" s="142"/>
    </row>
    <row r="22" spans="1:10" s="29" customFormat="1" x14ac:dyDescent="0.25">
      <c r="A22" s="141"/>
      <c r="B22" s="14"/>
      <c r="C22" s="18"/>
      <c r="D22" s="18"/>
      <c r="E22" s="15"/>
      <c r="F22" s="7"/>
      <c r="G22" s="217"/>
      <c r="H22" s="217"/>
      <c r="I22" s="217"/>
      <c r="J22" s="142"/>
    </row>
    <row r="23" spans="1:10" s="29" customFormat="1" x14ac:dyDescent="0.25">
      <c r="A23" s="143"/>
      <c r="B23" s="23"/>
      <c r="C23" s="18"/>
      <c r="D23" s="18"/>
      <c r="E23" s="21"/>
      <c r="F23" s="7"/>
      <c r="G23" s="217"/>
      <c r="H23" s="217"/>
      <c r="I23" s="217"/>
      <c r="J23" s="142"/>
    </row>
    <row r="24" spans="1:10" s="29" customFormat="1" x14ac:dyDescent="0.25">
      <c r="A24" s="143"/>
      <c r="B24" s="23"/>
      <c r="C24" s="18"/>
      <c r="D24" s="18"/>
      <c r="E24" s="21"/>
      <c r="F24" s="7"/>
      <c r="G24" s="217"/>
      <c r="H24" s="217"/>
      <c r="I24" s="217"/>
      <c r="J24" s="142"/>
    </row>
    <row r="25" spans="1:10" s="29" customFormat="1" x14ac:dyDescent="0.25">
      <c r="A25" s="141"/>
      <c r="B25" s="14"/>
      <c r="C25" s="18"/>
      <c r="D25" s="18"/>
      <c r="E25" s="21"/>
      <c r="F25" s="7"/>
      <c r="G25" s="217"/>
      <c r="H25" s="217"/>
      <c r="I25" s="217"/>
      <c r="J25" s="142"/>
    </row>
    <row r="26" spans="1:10" s="29" customFormat="1" x14ac:dyDescent="0.25">
      <c r="A26" s="141"/>
      <c r="B26" s="22"/>
      <c r="C26" s="18"/>
      <c r="D26" s="18"/>
      <c r="E26" s="21"/>
      <c r="F26" s="7"/>
      <c r="G26" s="217"/>
      <c r="H26" s="217"/>
      <c r="I26" s="217"/>
      <c r="J26" s="142"/>
    </row>
    <row r="27" spans="1:10" s="29" customFormat="1" x14ac:dyDescent="0.25">
      <c r="A27" s="141"/>
      <c r="B27" s="22"/>
      <c r="C27" s="18"/>
      <c r="D27" s="18"/>
      <c r="E27" s="21"/>
      <c r="F27" s="7"/>
      <c r="G27" s="217"/>
      <c r="H27" s="217"/>
      <c r="I27" s="217"/>
      <c r="J27" s="142"/>
    </row>
    <row r="28" spans="1:10" s="29" customFormat="1" x14ac:dyDescent="0.25">
      <c r="A28" s="141"/>
      <c r="B28" s="22"/>
      <c r="C28" s="18"/>
      <c r="D28" s="18"/>
      <c r="E28" s="21"/>
      <c r="F28" s="7"/>
      <c r="G28" s="217"/>
      <c r="H28" s="217"/>
      <c r="I28" s="217"/>
      <c r="J28" s="142"/>
    </row>
    <row r="29" spans="1:10" s="29" customFormat="1" x14ac:dyDescent="0.25">
      <c r="A29" s="141"/>
      <c r="B29" s="22"/>
      <c r="C29" s="18"/>
      <c r="D29" s="18"/>
      <c r="E29" s="21"/>
      <c r="F29" s="7"/>
      <c r="G29" s="217"/>
      <c r="H29" s="217"/>
      <c r="I29" s="217"/>
      <c r="J29" s="142"/>
    </row>
    <row r="30" spans="1:10" s="29" customFormat="1" x14ac:dyDescent="0.25">
      <c r="A30" s="141"/>
      <c r="B30" s="22"/>
      <c r="C30" s="18"/>
      <c r="D30" s="18"/>
      <c r="E30" s="21"/>
      <c r="F30" s="7"/>
      <c r="G30" s="217"/>
      <c r="H30" s="217"/>
      <c r="I30" s="217"/>
      <c r="J30" s="142"/>
    </row>
    <row r="31" spans="1:10" s="29" customFormat="1" x14ac:dyDescent="0.25">
      <c r="A31" s="141"/>
      <c r="B31" s="22"/>
      <c r="C31" s="18"/>
      <c r="D31" s="18"/>
      <c r="E31" s="21"/>
      <c r="F31" s="7"/>
      <c r="G31" s="217"/>
      <c r="H31" s="217"/>
      <c r="I31" s="217"/>
      <c r="J31" s="142"/>
    </row>
    <row r="32" spans="1:10" s="29" customFormat="1" x14ac:dyDescent="0.25">
      <c r="A32" s="145"/>
      <c r="B32" s="22"/>
      <c r="C32" s="18"/>
      <c r="D32" s="18"/>
      <c r="E32" s="21"/>
      <c r="F32" s="7"/>
      <c r="G32" s="217"/>
      <c r="H32" s="217"/>
      <c r="I32" s="217"/>
      <c r="J32" s="142"/>
    </row>
    <row r="33" spans="1:10" s="29" customFormat="1" x14ac:dyDescent="0.25">
      <c r="A33" s="141"/>
      <c r="B33" s="20"/>
      <c r="C33" s="18"/>
      <c r="D33" s="18"/>
      <c r="E33" s="21"/>
      <c r="F33" s="7"/>
      <c r="G33" s="217"/>
      <c r="H33" s="217"/>
      <c r="I33" s="217"/>
      <c r="J33" s="142"/>
    </row>
    <row r="34" spans="1:10" ht="15.75" x14ac:dyDescent="0.25">
      <c r="A34" s="146"/>
      <c r="B34" s="24"/>
      <c r="C34" s="25"/>
      <c r="D34" s="25"/>
      <c r="E34" s="24"/>
      <c r="F34" s="26"/>
      <c r="G34" s="218"/>
      <c r="H34" s="218"/>
      <c r="I34" s="218"/>
      <c r="J34" s="147"/>
    </row>
    <row r="35" spans="1:10" ht="21" thickBot="1" x14ac:dyDescent="0.3">
      <c r="A35" s="148"/>
      <c r="B35" s="159" t="s">
        <v>105</v>
      </c>
      <c r="C35" s="149"/>
      <c r="D35" s="149"/>
      <c r="E35" s="150"/>
      <c r="F35" s="151"/>
      <c r="G35" s="219"/>
      <c r="H35" s="219"/>
      <c r="I35" s="219"/>
      <c r="J35" s="152"/>
    </row>
    <row r="36" spans="1:10" x14ac:dyDescent="0.25">
      <c r="H36" s="3"/>
      <c r="I36" s="3"/>
      <c r="J36" s="3"/>
    </row>
    <row r="37" spans="1:10" x14ac:dyDescent="0.25">
      <c r="A37" s="370" t="s">
        <v>74</v>
      </c>
      <c r="B37" s="370"/>
      <c r="H37" s="1"/>
      <c r="I37" s="1"/>
      <c r="J37" s="1"/>
    </row>
    <row r="38" spans="1:10" x14ac:dyDescent="0.25">
      <c r="A38" s="370" t="s">
        <v>75</v>
      </c>
      <c r="B38" s="370"/>
      <c r="H38" s="1"/>
      <c r="I38" s="1"/>
      <c r="J38" s="1"/>
    </row>
    <row r="39" spans="1:10" x14ac:dyDescent="0.25">
      <c r="H39" s="1"/>
      <c r="I39" s="1"/>
      <c r="J39" s="1"/>
    </row>
    <row r="40" spans="1:10" x14ac:dyDescent="0.25">
      <c r="H40" s="138"/>
      <c r="I40" s="138"/>
      <c r="J40" s="138"/>
    </row>
    <row r="41" spans="1:10" x14ac:dyDescent="0.25">
      <c r="H41" s="29"/>
      <c r="I41" s="29"/>
      <c r="J41" s="29"/>
    </row>
    <row r="43" spans="1:10" x14ac:dyDescent="0.25">
      <c r="H43" s="29"/>
      <c r="I43" s="29"/>
      <c r="J43" s="29"/>
    </row>
    <row r="44" spans="1:10" x14ac:dyDescent="0.25">
      <c r="H44" s="29"/>
      <c r="I44" s="29"/>
      <c r="J44" s="29"/>
    </row>
    <row r="45" spans="1:10" x14ac:dyDescent="0.25">
      <c r="H45" s="29"/>
      <c r="I45" s="29"/>
      <c r="J45" s="29"/>
    </row>
    <row r="46" spans="1:10" x14ac:dyDescent="0.25">
      <c r="H46" s="29"/>
      <c r="I46" s="29"/>
      <c r="J46" s="29"/>
    </row>
    <row r="47" spans="1:10" x14ac:dyDescent="0.25">
      <c r="H47" s="29"/>
      <c r="I47" s="29"/>
      <c r="J47" s="29"/>
    </row>
    <row r="48" spans="1:10" x14ac:dyDescent="0.25">
      <c r="H48" s="29"/>
      <c r="I48" s="29"/>
      <c r="J48" s="29"/>
    </row>
    <row r="49" spans="8:10" x14ac:dyDescent="0.25">
      <c r="H49" s="29"/>
      <c r="I49" s="29"/>
      <c r="J49" s="29"/>
    </row>
    <row r="50" spans="8:10" x14ac:dyDescent="0.25">
      <c r="H50" s="29"/>
      <c r="I50" s="29"/>
      <c r="J50" s="29"/>
    </row>
    <row r="51" spans="8:10" x14ac:dyDescent="0.25">
      <c r="H51" s="29"/>
      <c r="I51" s="29"/>
      <c r="J51" s="29"/>
    </row>
    <row r="52" spans="8:10" x14ac:dyDescent="0.25">
      <c r="H52" s="29"/>
      <c r="I52" s="29"/>
      <c r="J52" s="29"/>
    </row>
    <row r="53" spans="8:10" x14ac:dyDescent="0.25">
      <c r="H53" s="29"/>
      <c r="I53" s="29"/>
      <c r="J53" s="29"/>
    </row>
    <row r="54" spans="8:10" x14ac:dyDescent="0.25">
      <c r="H54" s="29"/>
      <c r="I54" s="29"/>
      <c r="J54" s="29"/>
    </row>
    <row r="55" spans="8:10" x14ac:dyDescent="0.25">
      <c r="H55" s="29"/>
      <c r="I55" s="29"/>
      <c r="J55" s="29"/>
    </row>
    <row r="56" spans="8:10" x14ac:dyDescent="0.25">
      <c r="H56" s="29"/>
      <c r="I56" s="29"/>
      <c r="J56" s="29"/>
    </row>
    <row r="57" spans="8:10" x14ac:dyDescent="0.25">
      <c r="H57" s="29"/>
      <c r="I57" s="29"/>
      <c r="J57" s="29"/>
    </row>
    <row r="59" spans="8:10" x14ac:dyDescent="0.25">
      <c r="H59" s="9"/>
    </row>
  </sheetData>
  <mergeCells count="15">
    <mergeCell ref="D13:D14"/>
    <mergeCell ref="E13:F13"/>
    <mergeCell ref="G13:H13"/>
    <mergeCell ref="I13:I14"/>
    <mergeCell ref="J13:J14"/>
    <mergeCell ref="A1:J1"/>
    <mergeCell ref="A2:J2"/>
    <mergeCell ref="A3:J3"/>
    <mergeCell ref="A4:J4"/>
    <mergeCell ref="A5:J5"/>
    <mergeCell ref="A37:B37"/>
    <mergeCell ref="A38:B38"/>
    <mergeCell ref="A13:A14"/>
    <mergeCell ref="B13:B14"/>
    <mergeCell ref="C13:C14"/>
  </mergeCells>
  <printOptions horizontalCentered="1"/>
  <pageMargins left="0.25" right="0.25" top="0.5" bottom="0.81" header="0.3" footer="0.62"/>
  <pageSetup paperSize="9" scale="80" orientation="landscape" r:id="rId1"/>
  <headerFooter>
    <oddFooter>&amp;L&amp;G&amp;C&amp;G&amp;RPackage 11 (Kawasoti)Page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Normal="100" zoomScaleSheetLayoutView="100" workbookViewId="0">
      <selection activeCell="D6" sqref="D6"/>
    </sheetView>
  </sheetViews>
  <sheetFormatPr defaultColWidth="9.140625" defaultRowHeight="12.75" x14ac:dyDescent="0.2"/>
  <cols>
    <col min="1" max="1" width="9.140625" style="31"/>
    <col min="2" max="2" width="31.85546875" style="31" customWidth="1"/>
    <col min="3" max="3" width="11.5703125" style="31" customWidth="1"/>
    <col min="4" max="4" width="14" style="31" customWidth="1"/>
    <col min="5" max="5" width="15.7109375" style="31" customWidth="1"/>
    <col min="6" max="6" width="18.5703125" style="31" customWidth="1"/>
    <col min="7" max="7" width="16.140625" style="31" customWidth="1"/>
    <col min="8" max="16384" width="9.140625" style="31"/>
  </cols>
  <sheetData>
    <row r="1" spans="1:7" ht="18.75" x14ac:dyDescent="0.3">
      <c r="A1" s="381" t="s">
        <v>0</v>
      </c>
      <c r="B1" s="381"/>
      <c r="C1" s="381"/>
      <c r="D1" s="381"/>
      <c r="E1" s="381"/>
      <c r="F1" s="381"/>
      <c r="G1" s="381"/>
    </row>
    <row r="2" spans="1:7" ht="15.75" x14ac:dyDescent="0.25">
      <c r="A2" s="382" t="s">
        <v>1</v>
      </c>
      <c r="B2" s="382"/>
      <c r="C2" s="382"/>
      <c r="D2" s="382"/>
      <c r="E2" s="382"/>
      <c r="F2" s="382"/>
      <c r="G2" s="382"/>
    </row>
    <row r="3" spans="1:7" ht="31.5" customHeight="1" x14ac:dyDescent="0.2">
      <c r="A3" s="383" t="str">
        <f>'SC-1'!A3:I3</f>
        <v>Procurement of Supply, Installation, Testing and Commissioning of Power Transformers at Various Substations</v>
      </c>
      <c r="B3" s="383"/>
      <c r="C3" s="383"/>
      <c r="D3" s="383"/>
      <c r="E3" s="383"/>
      <c r="F3" s="383"/>
      <c r="G3" s="383"/>
    </row>
    <row r="4" spans="1:7" ht="27" customHeight="1" x14ac:dyDescent="0.2">
      <c r="A4" s="384" t="s">
        <v>47</v>
      </c>
      <c r="B4" s="384"/>
      <c r="C4" s="384"/>
      <c r="D4" s="384"/>
      <c r="E4" s="384"/>
      <c r="F4" s="384"/>
      <c r="G4" s="384"/>
    </row>
    <row r="5" spans="1:7" ht="27" customHeight="1" x14ac:dyDescent="0.2">
      <c r="A5" s="155" t="str">
        <f>'SC-1'!A5:B5</f>
        <v>Tender No. Re-GOD/2078/079-14; Package 11 : Kawasoti Substation</v>
      </c>
      <c r="B5" s="208"/>
      <c r="C5" s="208"/>
      <c r="D5" s="208"/>
      <c r="E5" s="208"/>
      <c r="F5" s="208"/>
      <c r="G5" s="208"/>
    </row>
    <row r="6" spans="1:7" ht="15" x14ac:dyDescent="0.2">
      <c r="A6" s="32" t="s">
        <v>18</v>
      </c>
      <c r="B6" s="33"/>
      <c r="C6" s="33"/>
      <c r="D6" s="33"/>
      <c r="E6" s="34"/>
      <c r="F6" s="34"/>
      <c r="G6" s="34"/>
    </row>
    <row r="7" spans="1:7" ht="15.75" thickBot="1" x14ac:dyDescent="0.25">
      <c r="A7" s="35"/>
      <c r="B7" s="35"/>
      <c r="C7" s="35"/>
      <c r="D7" s="35"/>
      <c r="E7" s="36"/>
      <c r="F7" s="36"/>
      <c r="G7" s="36"/>
    </row>
    <row r="8" spans="1:7" ht="15" customHeight="1" x14ac:dyDescent="0.2">
      <c r="A8" s="385" t="s">
        <v>19</v>
      </c>
      <c r="B8" s="387" t="s">
        <v>3</v>
      </c>
      <c r="C8" s="387" t="s">
        <v>20</v>
      </c>
      <c r="D8" s="389" t="s">
        <v>102</v>
      </c>
      <c r="E8" s="390"/>
      <c r="F8" s="389" t="s">
        <v>103</v>
      </c>
      <c r="G8" s="391"/>
    </row>
    <row r="9" spans="1:7" ht="57" x14ac:dyDescent="0.2">
      <c r="A9" s="386"/>
      <c r="B9" s="388"/>
      <c r="C9" s="388"/>
      <c r="D9" s="209" t="s">
        <v>21</v>
      </c>
      <c r="E9" s="209" t="s">
        <v>22</v>
      </c>
      <c r="F9" s="37" t="s">
        <v>23</v>
      </c>
      <c r="G9" s="38" t="s">
        <v>24</v>
      </c>
    </row>
    <row r="10" spans="1:7" ht="15" x14ac:dyDescent="0.2">
      <c r="A10" s="39" t="s">
        <v>7</v>
      </c>
      <c r="B10" s="40" t="s">
        <v>8</v>
      </c>
      <c r="C10" s="40" t="s">
        <v>9</v>
      </c>
      <c r="D10" s="40" t="s">
        <v>10</v>
      </c>
      <c r="E10" s="40" t="s">
        <v>11</v>
      </c>
      <c r="F10" s="41" t="s">
        <v>25</v>
      </c>
      <c r="G10" s="42" t="s">
        <v>26</v>
      </c>
    </row>
    <row r="11" spans="1:7" ht="75.75" thickBot="1" x14ac:dyDescent="0.25">
      <c r="A11" s="153" t="s">
        <v>27</v>
      </c>
      <c r="B11" s="154" t="s">
        <v>28</v>
      </c>
      <c r="C11" s="378" t="s">
        <v>43</v>
      </c>
      <c r="D11" s="379"/>
      <c r="E11" s="379"/>
      <c r="F11" s="379"/>
      <c r="G11" s="380"/>
    </row>
    <row r="13" spans="1:7" ht="14.25" x14ac:dyDescent="0.2">
      <c r="A13" s="349" t="s">
        <v>74</v>
      </c>
      <c r="B13" s="349"/>
    </row>
    <row r="14" spans="1:7" ht="14.25" x14ac:dyDescent="0.2">
      <c r="A14" s="349" t="s">
        <v>75</v>
      </c>
      <c r="B14" s="349"/>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scale="105" orientation="landscape" r:id="rId1"/>
  <headerFooter>
    <oddFooter>&amp;L&amp;G&amp;RPackage 11 (Kawasoti)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view="pageBreakPreview" zoomScaleSheetLayoutView="100" workbookViewId="0">
      <selection activeCell="F13" sqref="F13"/>
    </sheetView>
  </sheetViews>
  <sheetFormatPr defaultRowHeight="15" x14ac:dyDescent="0.25"/>
  <cols>
    <col min="1" max="1" width="5.7109375" style="29" customWidth="1"/>
    <col min="2" max="2" width="97.85546875" style="29" customWidth="1"/>
    <col min="3" max="3" width="9.5703125" style="29" bestFit="1" customWidth="1"/>
    <col min="4" max="4" width="6.140625" style="333" bestFit="1" customWidth="1"/>
    <col min="5" max="5" width="17.5703125" style="29" customWidth="1"/>
    <col min="6" max="6" width="17.28515625" style="29" customWidth="1"/>
    <col min="7" max="7" width="10" style="29" customWidth="1"/>
    <col min="8" max="16384" width="9.140625" style="29"/>
  </cols>
  <sheetData>
    <row r="1" spans="1:7" ht="18.75" x14ac:dyDescent="0.25">
      <c r="A1" s="354" t="s">
        <v>0</v>
      </c>
      <c r="B1" s="354"/>
      <c r="C1" s="354"/>
      <c r="D1" s="354"/>
      <c r="E1" s="354"/>
      <c r="F1" s="354"/>
      <c r="G1" s="354"/>
    </row>
    <row r="2" spans="1:7" x14ac:dyDescent="0.25">
      <c r="A2" s="395" t="s">
        <v>1</v>
      </c>
      <c r="B2" s="395"/>
      <c r="C2" s="395"/>
      <c r="D2" s="395"/>
      <c r="E2" s="395"/>
      <c r="F2" s="395"/>
      <c r="G2" s="395"/>
    </row>
    <row r="3" spans="1:7" ht="15" customHeight="1" x14ac:dyDescent="0.25">
      <c r="A3" s="396" t="str">
        <f>'SC-1'!A3:I3</f>
        <v>Procurement of Supply, Installation, Testing and Commissioning of Power Transformers at Various Substations</v>
      </c>
      <c r="B3" s="396"/>
      <c r="C3" s="396"/>
      <c r="D3" s="396"/>
      <c r="E3" s="396"/>
      <c r="F3" s="396"/>
      <c r="G3" s="396"/>
    </row>
    <row r="4" spans="1:7" ht="15.75" customHeight="1" x14ac:dyDescent="0.25">
      <c r="A4" s="396" t="s">
        <v>47</v>
      </c>
      <c r="B4" s="396"/>
      <c r="C4" s="396"/>
      <c r="D4" s="396"/>
      <c r="E4" s="396"/>
      <c r="F4" s="396"/>
      <c r="G4" s="396"/>
    </row>
    <row r="5" spans="1:7" x14ac:dyDescent="0.25">
      <c r="A5" s="397" t="str">
        <f>'SC-1'!A5:B5</f>
        <v>Tender No. Re-GOD/2078/079-14; Package 11 : Kawasoti Substation</v>
      </c>
      <c r="B5" s="397"/>
      <c r="C5" s="397"/>
      <c r="D5" s="397"/>
      <c r="E5" s="397"/>
      <c r="F5" s="397"/>
      <c r="G5" s="210"/>
    </row>
    <row r="6" spans="1:7" x14ac:dyDescent="0.25">
      <c r="A6" s="305" t="s">
        <v>239</v>
      </c>
      <c r="B6" s="157"/>
      <c r="C6" s="306"/>
      <c r="D6" s="306"/>
      <c r="E6" s="158"/>
      <c r="F6" s="307"/>
      <c r="G6" s="308"/>
    </row>
    <row r="7" spans="1:7" ht="15.75" thickBot="1" x14ac:dyDescent="0.3">
      <c r="A7" s="394" t="s">
        <v>233</v>
      </c>
      <c r="B7" s="394"/>
      <c r="C7" s="394"/>
      <c r="D7" s="394"/>
      <c r="E7" s="394"/>
      <c r="F7" s="394"/>
      <c r="G7" s="394"/>
    </row>
    <row r="8" spans="1:7" ht="36" customHeight="1" x14ac:dyDescent="0.25">
      <c r="A8" s="366" t="s">
        <v>2</v>
      </c>
      <c r="B8" s="368" t="s">
        <v>3</v>
      </c>
      <c r="C8" s="363" t="s">
        <v>5</v>
      </c>
      <c r="D8" s="363" t="s">
        <v>6</v>
      </c>
      <c r="E8" s="368" t="s">
        <v>234</v>
      </c>
      <c r="F8" s="368"/>
      <c r="G8" s="392" t="s">
        <v>4</v>
      </c>
    </row>
    <row r="9" spans="1:7" ht="28.5" x14ac:dyDescent="0.25">
      <c r="A9" s="367"/>
      <c r="B9" s="369"/>
      <c r="C9" s="364"/>
      <c r="D9" s="364"/>
      <c r="E9" s="213" t="s">
        <v>240</v>
      </c>
      <c r="F9" s="207" t="s">
        <v>30</v>
      </c>
      <c r="G9" s="393"/>
    </row>
    <row r="10" spans="1:7" x14ac:dyDescent="0.25">
      <c r="A10" s="137" t="s">
        <v>7</v>
      </c>
      <c r="B10" s="5" t="s">
        <v>8</v>
      </c>
      <c r="C10" s="5" t="s">
        <v>9</v>
      </c>
      <c r="D10" s="5" t="s">
        <v>10</v>
      </c>
      <c r="E10" s="5" t="s">
        <v>11</v>
      </c>
      <c r="F10" s="5" t="s">
        <v>48</v>
      </c>
      <c r="G10" s="214" t="s">
        <v>12</v>
      </c>
    </row>
    <row r="11" spans="1:7" x14ac:dyDescent="0.25">
      <c r="A11" s="137" t="s">
        <v>13</v>
      </c>
      <c r="B11" s="6" t="s">
        <v>87</v>
      </c>
      <c r="C11" s="309"/>
      <c r="D11" s="309"/>
      <c r="E11" s="310"/>
      <c r="F11" s="310"/>
      <c r="G11" s="311"/>
    </row>
    <row r="12" spans="1:7" x14ac:dyDescent="0.25">
      <c r="A12" s="231">
        <v>1</v>
      </c>
      <c r="B12" s="232" t="s">
        <v>86</v>
      </c>
      <c r="C12" s="312"/>
      <c r="D12" s="313"/>
      <c r="E12" s="314"/>
      <c r="F12" s="314"/>
      <c r="G12" s="315"/>
    </row>
    <row r="13" spans="1:7" ht="27.75" customHeight="1" x14ac:dyDescent="0.25">
      <c r="A13" s="237">
        <v>1.1000000000000001</v>
      </c>
      <c r="B13" s="49" t="s">
        <v>219</v>
      </c>
      <c r="C13" s="56">
        <v>1</v>
      </c>
      <c r="D13" s="316" t="s">
        <v>113</v>
      </c>
      <c r="E13" s="317"/>
      <c r="F13" s="317"/>
      <c r="G13" s="318"/>
    </row>
    <row r="14" spans="1:7" x14ac:dyDescent="0.25">
      <c r="A14" s="242">
        <v>1.2</v>
      </c>
      <c r="B14" s="95" t="s">
        <v>205</v>
      </c>
      <c r="C14" s="55">
        <v>3</v>
      </c>
      <c r="D14" s="55" t="s">
        <v>15</v>
      </c>
      <c r="E14" s="319"/>
      <c r="F14" s="319"/>
      <c r="G14" s="320"/>
    </row>
    <row r="15" spans="1:7" x14ac:dyDescent="0.25">
      <c r="A15" s="242">
        <v>1.3</v>
      </c>
      <c r="B15" s="95" t="s">
        <v>206</v>
      </c>
      <c r="C15" s="55">
        <v>3</v>
      </c>
      <c r="D15" s="55" t="s">
        <v>14</v>
      </c>
      <c r="E15" s="319"/>
      <c r="F15" s="319"/>
      <c r="G15" s="320"/>
    </row>
    <row r="16" spans="1:7" ht="30" x14ac:dyDescent="0.25">
      <c r="A16" s="242">
        <v>1.4</v>
      </c>
      <c r="B16" s="62" t="s">
        <v>184</v>
      </c>
      <c r="C16" s="55">
        <v>1</v>
      </c>
      <c r="D16" s="101" t="s">
        <v>114</v>
      </c>
      <c r="E16" s="319"/>
      <c r="F16" s="319"/>
      <c r="G16" s="320"/>
    </row>
    <row r="17" spans="1:7" x14ac:dyDescent="0.25">
      <c r="A17" s="242">
        <v>1.5</v>
      </c>
      <c r="B17" s="62" t="s">
        <v>186</v>
      </c>
      <c r="C17" s="55">
        <v>1</v>
      </c>
      <c r="D17" s="101" t="s">
        <v>114</v>
      </c>
      <c r="E17" s="319"/>
      <c r="F17" s="319"/>
      <c r="G17" s="320"/>
    </row>
    <row r="18" spans="1:7" ht="31.5" customHeight="1" x14ac:dyDescent="0.25">
      <c r="A18" s="242">
        <v>1.6</v>
      </c>
      <c r="B18" s="116" t="s">
        <v>187</v>
      </c>
      <c r="C18" s="55">
        <v>1</v>
      </c>
      <c r="D18" s="101" t="s">
        <v>114</v>
      </c>
      <c r="E18" s="319"/>
      <c r="F18" s="319"/>
      <c r="G18" s="320"/>
    </row>
    <row r="19" spans="1:7" ht="30" x14ac:dyDescent="0.25">
      <c r="A19" s="242">
        <v>1.7</v>
      </c>
      <c r="B19" s="96" t="s">
        <v>151</v>
      </c>
      <c r="C19" s="203">
        <v>1</v>
      </c>
      <c r="D19" s="203" t="s">
        <v>113</v>
      </c>
      <c r="E19" s="319"/>
      <c r="F19" s="319"/>
      <c r="G19" s="320"/>
    </row>
    <row r="20" spans="1:7" ht="22.5" customHeight="1" x14ac:dyDescent="0.25">
      <c r="A20" s="242">
        <v>1.8</v>
      </c>
      <c r="B20" s="96" t="s">
        <v>207</v>
      </c>
      <c r="C20" s="203">
        <v>1</v>
      </c>
      <c r="D20" s="203" t="s">
        <v>113</v>
      </c>
      <c r="E20" s="319"/>
      <c r="F20" s="319"/>
      <c r="G20" s="320"/>
    </row>
    <row r="21" spans="1:7" x14ac:dyDescent="0.25">
      <c r="A21" s="242">
        <v>1.9</v>
      </c>
      <c r="B21" s="96" t="s">
        <v>208</v>
      </c>
      <c r="C21" s="203">
        <v>1</v>
      </c>
      <c r="D21" s="203" t="s">
        <v>113</v>
      </c>
      <c r="E21" s="319"/>
      <c r="F21" s="319"/>
      <c r="G21" s="320"/>
    </row>
    <row r="22" spans="1:7" x14ac:dyDescent="0.25">
      <c r="A22" s="247">
        <v>1.1000000000000001</v>
      </c>
      <c r="B22" s="96" t="s">
        <v>209</v>
      </c>
      <c r="C22" s="203">
        <v>3</v>
      </c>
      <c r="D22" s="203" t="s">
        <v>15</v>
      </c>
      <c r="E22" s="319"/>
      <c r="F22" s="319"/>
      <c r="G22" s="320"/>
    </row>
    <row r="23" spans="1:7" x14ac:dyDescent="0.25">
      <c r="A23" s="242">
        <v>1.1100000000000001</v>
      </c>
      <c r="B23" s="96" t="s">
        <v>210</v>
      </c>
      <c r="C23" s="203">
        <v>3</v>
      </c>
      <c r="D23" s="203" t="s">
        <v>15</v>
      </c>
      <c r="E23" s="319"/>
      <c r="F23" s="319"/>
      <c r="G23" s="320"/>
    </row>
    <row r="24" spans="1:7" x14ac:dyDescent="0.25">
      <c r="A24" s="247">
        <v>1.1200000000000001</v>
      </c>
      <c r="B24" s="96" t="s">
        <v>211</v>
      </c>
      <c r="C24" s="203">
        <v>3</v>
      </c>
      <c r="D24" s="203" t="s">
        <v>15</v>
      </c>
      <c r="E24" s="319"/>
      <c r="F24" s="319"/>
      <c r="G24" s="320"/>
    </row>
    <row r="25" spans="1:7" x14ac:dyDescent="0.25">
      <c r="A25" s="242">
        <v>1.1299999999999999</v>
      </c>
      <c r="B25" s="96" t="s">
        <v>152</v>
      </c>
      <c r="C25" s="203">
        <v>1</v>
      </c>
      <c r="D25" s="203" t="s">
        <v>113</v>
      </c>
      <c r="E25" s="319"/>
      <c r="F25" s="319"/>
      <c r="G25" s="320"/>
    </row>
    <row r="26" spans="1:7" ht="30" x14ac:dyDescent="0.25">
      <c r="A26" s="247">
        <v>1.1399999999999999</v>
      </c>
      <c r="B26" s="97" t="s">
        <v>213</v>
      </c>
      <c r="C26" s="203">
        <v>600</v>
      </c>
      <c r="D26" s="203" t="s">
        <v>115</v>
      </c>
      <c r="E26" s="319"/>
      <c r="F26" s="319"/>
      <c r="G26" s="320"/>
    </row>
    <row r="27" spans="1:7" x14ac:dyDescent="0.25">
      <c r="A27" s="242">
        <v>1.1499999999999999</v>
      </c>
      <c r="B27" s="98" t="s">
        <v>153</v>
      </c>
      <c r="C27" s="203"/>
      <c r="D27" s="203"/>
      <c r="E27" s="319"/>
      <c r="F27" s="319"/>
      <c r="G27" s="320"/>
    </row>
    <row r="28" spans="1:7" x14ac:dyDescent="0.25">
      <c r="A28" s="242" t="s">
        <v>188</v>
      </c>
      <c r="B28" s="96" t="s">
        <v>154</v>
      </c>
      <c r="C28" s="203">
        <v>1</v>
      </c>
      <c r="D28" s="203" t="s">
        <v>113</v>
      </c>
      <c r="E28" s="319"/>
      <c r="F28" s="319"/>
      <c r="G28" s="320"/>
    </row>
    <row r="29" spans="1:7" x14ac:dyDescent="0.25">
      <c r="A29" s="242" t="s">
        <v>189</v>
      </c>
      <c r="B29" s="96" t="s">
        <v>155</v>
      </c>
      <c r="C29" s="203">
        <v>2</v>
      </c>
      <c r="D29" s="203" t="s">
        <v>113</v>
      </c>
      <c r="E29" s="319"/>
      <c r="F29" s="319"/>
      <c r="G29" s="320"/>
    </row>
    <row r="30" spans="1:7" x14ac:dyDescent="0.25">
      <c r="A30" s="242" t="s">
        <v>190</v>
      </c>
      <c r="B30" s="96" t="s">
        <v>156</v>
      </c>
      <c r="C30" s="203">
        <v>1</v>
      </c>
      <c r="D30" s="203" t="s">
        <v>113</v>
      </c>
      <c r="E30" s="319"/>
      <c r="F30" s="319"/>
      <c r="G30" s="320"/>
    </row>
    <row r="31" spans="1:7" x14ac:dyDescent="0.25">
      <c r="A31" s="242" t="s">
        <v>191</v>
      </c>
      <c r="B31" s="96" t="s">
        <v>157</v>
      </c>
      <c r="C31" s="203">
        <v>1</v>
      </c>
      <c r="D31" s="203" t="s">
        <v>113</v>
      </c>
      <c r="E31" s="319"/>
      <c r="F31" s="319"/>
      <c r="G31" s="320"/>
    </row>
    <row r="32" spans="1:7" ht="30" x14ac:dyDescent="0.25">
      <c r="A32" s="290">
        <v>1.1599999999999999</v>
      </c>
      <c r="B32" s="133" t="s">
        <v>185</v>
      </c>
      <c r="C32" s="103">
        <v>1</v>
      </c>
      <c r="D32" s="134" t="s">
        <v>114</v>
      </c>
      <c r="E32" s="321"/>
      <c r="F32" s="321"/>
      <c r="G32" s="322"/>
    </row>
    <row r="33" spans="1:7" ht="15.75" customHeight="1" x14ac:dyDescent="0.25">
      <c r="A33" s="262">
        <v>1.17</v>
      </c>
      <c r="B33" s="135" t="s">
        <v>212</v>
      </c>
      <c r="C33" s="105">
        <v>1</v>
      </c>
      <c r="D33" s="104" t="s">
        <v>114</v>
      </c>
      <c r="E33" s="323"/>
      <c r="F33" s="323"/>
      <c r="G33" s="324"/>
    </row>
    <row r="34" spans="1:7" x14ac:dyDescent="0.25">
      <c r="A34" s="282"/>
      <c r="B34" s="284" t="s">
        <v>90</v>
      </c>
      <c r="C34" s="285"/>
      <c r="D34" s="285"/>
      <c r="E34" s="325"/>
      <c r="F34" s="325"/>
      <c r="G34" s="326"/>
    </row>
    <row r="35" spans="1:7" x14ac:dyDescent="0.25">
      <c r="A35" s="231">
        <v>2</v>
      </c>
      <c r="B35" s="253" t="s">
        <v>88</v>
      </c>
      <c r="C35" s="254"/>
      <c r="D35" s="254"/>
      <c r="E35" s="314"/>
      <c r="F35" s="314"/>
      <c r="G35" s="315"/>
    </row>
    <row r="36" spans="1:7" ht="30" x14ac:dyDescent="0.25">
      <c r="A36" s="237">
        <v>2.1</v>
      </c>
      <c r="B36" s="106" t="s">
        <v>162</v>
      </c>
      <c r="C36" s="257">
        <v>1</v>
      </c>
      <c r="D36" s="257" t="s">
        <v>112</v>
      </c>
      <c r="E36" s="314"/>
      <c r="F36" s="314"/>
      <c r="G36" s="315"/>
    </row>
    <row r="37" spans="1:7" ht="30" x14ac:dyDescent="0.25">
      <c r="A37" s="242">
        <v>2.2000000000000002</v>
      </c>
      <c r="B37" s="107" t="s">
        <v>163</v>
      </c>
      <c r="C37" s="260">
        <v>1</v>
      </c>
      <c r="D37" s="260" t="s">
        <v>112</v>
      </c>
      <c r="E37" s="314"/>
      <c r="F37" s="314"/>
      <c r="G37" s="315"/>
    </row>
    <row r="38" spans="1:7" x14ac:dyDescent="0.25">
      <c r="A38" s="262">
        <v>2.2999999999999998</v>
      </c>
      <c r="B38" s="108" t="s">
        <v>164</v>
      </c>
      <c r="C38" s="264">
        <v>1</v>
      </c>
      <c r="D38" s="264" t="s">
        <v>112</v>
      </c>
      <c r="E38" s="314"/>
      <c r="F38" s="314"/>
      <c r="G38" s="315"/>
    </row>
    <row r="39" spans="1:7" x14ac:dyDescent="0.25">
      <c r="A39" s="269"/>
      <c r="B39" s="253" t="s">
        <v>91</v>
      </c>
      <c r="C39" s="254"/>
      <c r="D39" s="254"/>
      <c r="E39" s="314"/>
      <c r="F39" s="314"/>
      <c r="G39" s="315"/>
    </row>
    <row r="40" spans="1:7" x14ac:dyDescent="0.25">
      <c r="A40" s="231">
        <v>3</v>
      </c>
      <c r="B40" s="253" t="s">
        <v>89</v>
      </c>
      <c r="C40" s="254"/>
      <c r="D40" s="254"/>
      <c r="E40" s="314"/>
      <c r="F40" s="314"/>
      <c r="G40" s="315"/>
    </row>
    <row r="41" spans="1:7" ht="30" x14ac:dyDescent="0.25">
      <c r="A41" s="237">
        <v>3.1</v>
      </c>
      <c r="B41" s="57" t="s">
        <v>165</v>
      </c>
      <c r="C41" s="257">
        <v>1</v>
      </c>
      <c r="D41" s="257" t="s">
        <v>112</v>
      </c>
      <c r="E41" s="314"/>
      <c r="F41" s="314"/>
      <c r="G41" s="315"/>
    </row>
    <row r="42" spans="1:7" x14ac:dyDescent="0.25">
      <c r="A42" s="270">
        <v>3.2</v>
      </c>
      <c r="B42" s="109" t="s">
        <v>166</v>
      </c>
      <c r="C42" s="272">
        <v>1</v>
      </c>
      <c r="D42" s="272" t="s">
        <v>112</v>
      </c>
      <c r="E42" s="314"/>
      <c r="F42" s="314"/>
      <c r="G42" s="315"/>
    </row>
    <row r="43" spans="1:7" x14ac:dyDescent="0.25">
      <c r="A43" s="231"/>
      <c r="B43" s="253" t="s">
        <v>92</v>
      </c>
      <c r="C43" s="254"/>
      <c r="D43" s="254"/>
      <c r="E43" s="314"/>
      <c r="F43" s="314"/>
      <c r="G43" s="315"/>
    </row>
    <row r="44" spans="1:7" x14ac:dyDescent="0.25">
      <c r="A44" s="231">
        <v>4</v>
      </c>
      <c r="B44" s="253" t="s">
        <v>116</v>
      </c>
      <c r="C44" s="254"/>
      <c r="D44" s="254"/>
      <c r="E44" s="314"/>
      <c r="F44" s="314"/>
      <c r="G44" s="315"/>
    </row>
    <row r="45" spans="1:7" x14ac:dyDescent="0.25">
      <c r="A45" s="262">
        <v>4.0999999999999996</v>
      </c>
      <c r="B45" s="68" t="s">
        <v>167</v>
      </c>
      <c r="C45" s="264">
        <v>1</v>
      </c>
      <c r="D45" s="264" t="s">
        <v>112</v>
      </c>
      <c r="E45" s="314"/>
      <c r="F45" s="314"/>
      <c r="G45" s="315"/>
    </row>
    <row r="46" spans="1:7" x14ac:dyDescent="0.25">
      <c r="A46" s="231"/>
      <c r="B46" s="253" t="s">
        <v>95</v>
      </c>
      <c r="C46" s="254"/>
      <c r="D46" s="254"/>
      <c r="E46" s="314"/>
      <c r="F46" s="314"/>
      <c r="G46" s="315"/>
    </row>
    <row r="47" spans="1:7" x14ac:dyDescent="0.25">
      <c r="A47" s="231"/>
      <c r="B47" s="253" t="s">
        <v>93</v>
      </c>
      <c r="C47" s="254"/>
      <c r="D47" s="254"/>
      <c r="E47" s="314"/>
      <c r="F47" s="314"/>
      <c r="G47" s="315"/>
    </row>
    <row r="48" spans="1:7" ht="19.5" thickBot="1" x14ac:dyDescent="0.3">
      <c r="A48" s="327"/>
      <c r="B48" s="328" t="s">
        <v>235</v>
      </c>
      <c r="C48" s="329"/>
      <c r="D48" s="329"/>
      <c r="E48" s="330"/>
      <c r="F48" s="331"/>
      <c r="G48" s="332"/>
    </row>
    <row r="49" spans="1:6" x14ac:dyDescent="0.25">
      <c r="F49" s="181"/>
    </row>
    <row r="50" spans="1:6" x14ac:dyDescent="0.25">
      <c r="A50" s="349" t="s">
        <v>74</v>
      </c>
      <c r="B50" s="349"/>
    </row>
    <row r="51" spans="1:6" x14ac:dyDescent="0.25">
      <c r="A51" s="349" t="s">
        <v>75</v>
      </c>
      <c r="B51" s="349"/>
    </row>
  </sheetData>
  <mergeCells count="14">
    <mergeCell ref="A50:B50"/>
    <mergeCell ref="A51:B51"/>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scale="80" orientation="landscape" r:id="rId1"/>
  <headerFooter>
    <oddFooter>&amp;L&amp;G&amp;C&amp;G&amp;RPackage 11 (Kawasoti)Page &amp;P of &amp;N</oddFooter>
  </headerFooter>
  <rowBreaks count="1" manualBreakCount="1">
    <brk id="34"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view="pageBreakPreview" zoomScaleNormal="84" zoomScaleSheetLayoutView="100" workbookViewId="0">
      <selection activeCell="A7" sqref="A7:G7"/>
    </sheetView>
  </sheetViews>
  <sheetFormatPr defaultColWidth="9.140625" defaultRowHeight="15" x14ac:dyDescent="0.25"/>
  <cols>
    <col min="1" max="1" width="7.140625" style="3" customWidth="1"/>
    <col min="2" max="2" width="65.140625" style="345" customWidth="1"/>
    <col min="3" max="3" width="10" style="3" bestFit="1" customWidth="1"/>
    <col min="4" max="4" width="8.28515625" style="3" bestFit="1" customWidth="1"/>
    <col min="5" max="5" width="14.5703125" style="252" bestFit="1" customWidth="1"/>
    <col min="6" max="6" width="21.140625" style="252" bestFit="1" customWidth="1"/>
    <col min="7" max="7" width="13.28515625" style="252" customWidth="1"/>
    <col min="8" max="16384" width="9.140625" style="252"/>
  </cols>
  <sheetData>
    <row r="1" spans="1:7" ht="18.75" x14ac:dyDescent="0.25">
      <c r="A1" s="354" t="str">
        <f>'SC-4A'!A1:G1</f>
        <v>Nepal Electricity Authority</v>
      </c>
      <c r="B1" s="354"/>
      <c r="C1" s="354"/>
      <c r="D1" s="354"/>
      <c r="E1" s="354"/>
      <c r="F1" s="354"/>
      <c r="G1" s="354"/>
    </row>
    <row r="2" spans="1:7" ht="18.75" x14ac:dyDescent="0.25">
      <c r="A2" s="354" t="s">
        <v>1</v>
      </c>
      <c r="B2" s="354"/>
      <c r="C2" s="354"/>
      <c r="D2" s="354"/>
      <c r="E2" s="354"/>
      <c r="F2" s="354"/>
      <c r="G2" s="354"/>
    </row>
    <row r="3" spans="1:7" ht="18.75" x14ac:dyDescent="0.25">
      <c r="A3" s="375" t="str">
        <f>'SC-1'!A3:I3</f>
        <v>Procurement of Supply, Installation, Testing and Commissioning of Power Transformers at Various Substations</v>
      </c>
      <c r="B3" s="375"/>
      <c r="C3" s="375"/>
      <c r="D3" s="375"/>
      <c r="E3" s="375"/>
      <c r="F3" s="375"/>
      <c r="G3" s="375"/>
    </row>
    <row r="4" spans="1:7" x14ac:dyDescent="0.25">
      <c r="A4" s="396" t="s">
        <v>47</v>
      </c>
      <c r="B4" s="396"/>
      <c r="C4" s="396"/>
      <c r="D4" s="396"/>
      <c r="E4" s="396"/>
      <c r="F4" s="396"/>
      <c r="G4" s="396"/>
    </row>
    <row r="5" spans="1:7" x14ac:dyDescent="0.25">
      <c r="A5" s="397" t="str">
        <f>'SC-1'!A5:B5</f>
        <v>Tender No. Re-GOD/2078/079-14; Package 11 : Kawasoti Substation</v>
      </c>
      <c r="B5" s="397"/>
      <c r="C5" s="397"/>
      <c r="D5" s="397"/>
      <c r="E5" s="397"/>
      <c r="F5" s="397"/>
      <c r="G5" s="397"/>
    </row>
    <row r="6" spans="1:7" x14ac:dyDescent="0.25">
      <c r="A6" s="400" t="s">
        <v>241</v>
      </c>
      <c r="B6" s="400"/>
      <c r="C6" s="306"/>
      <c r="D6" s="306"/>
      <c r="E6" s="158"/>
      <c r="F6" s="334"/>
      <c r="G6" s="308"/>
    </row>
    <row r="7" spans="1:7" ht="15.75" thickBot="1" x14ac:dyDescent="0.3">
      <c r="A7" s="401" t="s">
        <v>236</v>
      </c>
      <c r="B7" s="401"/>
      <c r="C7" s="401"/>
      <c r="D7" s="401"/>
      <c r="E7" s="401"/>
      <c r="F7" s="401"/>
      <c r="G7" s="401"/>
    </row>
    <row r="8" spans="1:7" x14ac:dyDescent="0.25">
      <c r="A8" s="366" t="s">
        <v>2</v>
      </c>
      <c r="B8" s="368" t="s">
        <v>3</v>
      </c>
      <c r="C8" s="363" t="s">
        <v>5</v>
      </c>
      <c r="D8" s="363" t="s">
        <v>6</v>
      </c>
      <c r="E8" s="368" t="s">
        <v>45</v>
      </c>
      <c r="F8" s="368"/>
      <c r="G8" s="392" t="s">
        <v>4</v>
      </c>
    </row>
    <row r="9" spans="1:7" ht="28.5" x14ac:dyDescent="0.25">
      <c r="A9" s="367"/>
      <c r="B9" s="369"/>
      <c r="C9" s="364"/>
      <c r="D9" s="364"/>
      <c r="E9" s="213" t="s">
        <v>240</v>
      </c>
      <c r="F9" s="207" t="s">
        <v>30</v>
      </c>
      <c r="G9" s="393"/>
    </row>
    <row r="10" spans="1:7" x14ac:dyDescent="0.25">
      <c r="A10" s="137" t="s">
        <v>7</v>
      </c>
      <c r="B10" s="335" t="s">
        <v>8</v>
      </c>
      <c r="C10" s="5" t="s">
        <v>9</v>
      </c>
      <c r="D10" s="5" t="s">
        <v>10</v>
      </c>
      <c r="E10" s="5" t="s">
        <v>11</v>
      </c>
      <c r="F10" s="5" t="s">
        <v>48</v>
      </c>
      <c r="G10" s="214" t="s">
        <v>12</v>
      </c>
    </row>
    <row r="11" spans="1:7" x14ac:dyDescent="0.25">
      <c r="A11" s="43" t="s">
        <v>13</v>
      </c>
      <c r="B11" s="44" t="s">
        <v>42</v>
      </c>
      <c r="C11" s="336"/>
      <c r="D11" s="336"/>
      <c r="E11" s="337"/>
      <c r="F11" s="337"/>
      <c r="G11" s="338"/>
    </row>
    <row r="12" spans="1:7" ht="16.5" customHeight="1" x14ac:dyDescent="0.25">
      <c r="A12" s="63">
        <v>1</v>
      </c>
      <c r="B12" s="66" t="s">
        <v>106</v>
      </c>
      <c r="C12" s="64"/>
      <c r="D12" s="65"/>
      <c r="E12" s="45"/>
      <c r="F12" s="46"/>
      <c r="G12" s="338"/>
    </row>
    <row r="13" spans="1:7" ht="15.75" x14ac:dyDescent="0.25">
      <c r="A13" s="278">
        <v>1.1000000000000001</v>
      </c>
      <c r="B13" s="131" t="s">
        <v>197</v>
      </c>
      <c r="C13" s="102">
        <v>2</v>
      </c>
      <c r="D13" s="102" t="s">
        <v>114</v>
      </c>
      <c r="E13" s="50"/>
      <c r="F13" s="51"/>
      <c r="G13" s="339"/>
    </row>
    <row r="14" spans="1:7" ht="15.75" x14ac:dyDescent="0.25">
      <c r="A14" s="279">
        <v>1.2</v>
      </c>
      <c r="B14" s="96" t="s">
        <v>146</v>
      </c>
      <c r="C14" s="203">
        <v>3</v>
      </c>
      <c r="D14" s="203" t="s">
        <v>15</v>
      </c>
      <c r="E14" s="58"/>
      <c r="F14" s="59"/>
      <c r="G14" s="340"/>
    </row>
    <row r="15" spans="1:7" ht="15.75" x14ac:dyDescent="0.25">
      <c r="A15" s="279">
        <v>1.3</v>
      </c>
      <c r="B15" s="96" t="s">
        <v>198</v>
      </c>
      <c r="C15" s="203">
        <v>3</v>
      </c>
      <c r="D15" s="203" t="s">
        <v>15</v>
      </c>
      <c r="E15" s="58"/>
      <c r="F15" s="59"/>
      <c r="G15" s="340"/>
    </row>
    <row r="16" spans="1:7" ht="15.75" x14ac:dyDescent="0.25">
      <c r="A16" s="279">
        <v>1.4</v>
      </c>
      <c r="B16" s="96" t="s">
        <v>199</v>
      </c>
      <c r="C16" s="203">
        <v>3</v>
      </c>
      <c r="D16" s="203" t="s">
        <v>15</v>
      </c>
      <c r="E16" s="58"/>
      <c r="F16" s="59">
        <f t="shared" ref="F16" si="0">E16*C16</f>
        <v>0</v>
      </c>
      <c r="G16" s="340"/>
    </row>
    <row r="17" spans="1:7" ht="15.75" x14ac:dyDescent="0.25">
      <c r="A17" s="280">
        <v>1.5</v>
      </c>
      <c r="B17" s="130" t="s">
        <v>168</v>
      </c>
      <c r="C17" s="132">
        <v>1</v>
      </c>
      <c r="D17" s="132" t="s">
        <v>112</v>
      </c>
      <c r="E17" s="52"/>
      <c r="F17" s="53">
        <f t="shared" ref="F17:F41" si="1">E17*C17</f>
        <v>0</v>
      </c>
      <c r="G17" s="341"/>
    </row>
    <row r="18" spans="1:7" ht="15.75" x14ac:dyDescent="0.25">
      <c r="A18" s="342"/>
      <c r="B18" s="47" t="s">
        <v>90</v>
      </c>
      <c r="C18" s="64"/>
      <c r="D18" s="64"/>
      <c r="E18" s="45"/>
      <c r="F18" s="46">
        <f t="shared" si="1"/>
        <v>0</v>
      </c>
      <c r="G18" s="338"/>
    </row>
    <row r="19" spans="1:7" ht="15.75" x14ac:dyDescent="0.25">
      <c r="A19" s="343">
        <v>2</v>
      </c>
      <c r="B19" s="89" t="s">
        <v>143</v>
      </c>
      <c r="C19" s="64"/>
      <c r="D19" s="64"/>
      <c r="E19" s="45"/>
      <c r="F19" s="46">
        <f t="shared" ref="F19:F22" si="2">E19*C19</f>
        <v>0</v>
      </c>
      <c r="G19" s="338"/>
    </row>
    <row r="20" spans="1:7" ht="15.75" x14ac:dyDescent="0.25">
      <c r="A20" s="278">
        <v>2.1</v>
      </c>
      <c r="B20" s="117" t="s">
        <v>144</v>
      </c>
      <c r="C20" s="60">
        <v>1</v>
      </c>
      <c r="D20" s="120" t="s">
        <v>114</v>
      </c>
      <c r="E20" s="50"/>
      <c r="F20" s="51"/>
      <c r="G20" s="339"/>
    </row>
    <row r="21" spans="1:7" ht="15.75" x14ac:dyDescent="0.25">
      <c r="A21" s="279">
        <v>2.2000000000000002</v>
      </c>
      <c r="B21" s="118" t="s">
        <v>145</v>
      </c>
      <c r="C21" s="61">
        <v>1</v>
      </c>
      <c r="D21" s="121" t="s">
        <v>114</v>
      </c>
      <c r="E21" s="58"/>
      <c r="F21" s="59"/>
      <c r="G21" s="340"/>
    </row>
    <row r="22" spans="1:7" ht="30" x14ac:dyDescent="0.25">
      <c r="A22" s="279">
        <v>2.2999999999999998</v>
      </c>
      <c r="B22" s="118" t="s">
        <v>192</v>
      </c>
      <c r="C22" s="122">
        <v>1</v>
      </c>
      <c r="D22" s="121" t="s">
        <v>114</v>
      </c>
      <c r="E22" s="58"/>
      <c r="F22" s="59">
        <f t="shared" si="2"/>
        <v>0</v>
      </c>
      <c r="G22" s="340"/>
    </row>
    <row r="23" spans="1:7" ht="15.75" x14ac:dyDescent="0.25">
      <c r="A23" s="280">
        <v>2.4</v>
      </c>
      <c r="B23" s="119" t="s">
        <v>193</v>
      </c>
      <c r="C23" s="94">
        <v>1</v>
      </c>
      <c r="D23" s="105" t="s">
        <v>114</v>
      </c>
      <c r="E23" s="52"/>
      <c r="F23" s="53"/>
      <c r="G23" s="341"/>
    </row>
    <row r="24" spans="1:7" ht="15.75" x14ac:dyDescent="0.25">
      <c r="A24" s="342"/>
      <c r="B24" s="47" t="s">
        <v>91</v>
      </c>
      <c r="C24" s="64"/>
      <c r="D24" s="64"/>
      <c r="E24" s="45"/>
      <c r="F24" s="46">
        <f t="shared" ref="F24" si="3">E24*C24</f>
        <v>0</v>
      </c>
      <c r="G24" s="338"/>
    </row>
    <row r="25" spans="1:7" ht="44.25" x14ac:dyDescent="0.25">
      <c r="A25" s="343">
        <v>3</v>
      </c>
      <c r="B25" s="48" t="s">
        <v>107</v>
      </c>
      <c r="C25" s="64"/>
      <c r="D25" s="64"/>
      <c r="E25" s="45"/>
      <c r="F25" s="46">
        <f t="shared" si="1"/>
        <v>0</v>
      </c>
      <c r="G25" s="338"/>
    </row>
    <row r="26" spans="1:7" ht="30" x14ac:dyDescent="0.25">
      <c r="A26" s="278">
        <v>3.1</v>
      </c>
      <c r="B26" s="123" t="s">
        <v>194</v>
      </c>
      <c r="C26" s="92">
        <v>30</v>
      </c>
      <c r="D26" s="91" t="s">
        <v>110</v>
      </c>
      <c r="E26" s="50"/>
      <c r="F26" s="51"/>
      <c r="G26" s="339"/>
    </row>
    <row r="27" spans="1:7" ht="15.75" x14ac:dyDescent="0.25">
      <c r="A27" s="279">
        <v>3.2</v>
      </c>
      <c r="B27" s="124" t="s">
        <v>195</v>
      </c>
      <c r="C27" s="125">
        <v>24</v>
      </c>
      <c r="D27" s="203" t="s">
        <v>200</v>
      </c>
      <c r="E27" s="58"/>
      <c r="F27" s="59"/>
      <c r="G27" s="340"/>
    </row>
    <row r="28" spans="1:7" ht="15.75" x14ac:dyDescent="0.25">
      <c r="A28" s="279">
        <v>3.3</v>
      </c>
      <c r="B28" s="96" t="s">
        <v>196</v>
      </c>
      <c r="C28" s="203">
        <v>1</v>
      </c>
      <c r="D28" s="203" t="s">
        <v>114</v>
      </c>
      <c r="E28" s="58"/>
      <c r="F28" s="59"/>
      <c r="G28" s="340"/>
    </row>
    <row r="29" spans="1:7" ht="15.75" x14ac:dyDescent="0.25">
      <c r="A29" s="279">
        <v>3.4</v>
      </c>
      <c r="B29" s="96" t="s">
        <v>197</v>
      </c>
      <c r="C29" s="203">
        <v>2</v>
      </c>
      <c r="D29" s="203" t="s">
        <v>114</v>
      </c>
      <c r="E29" s="58"/>
      <c r="F29" s="59"/>
      <c r="G29" s="340"/>
    </row>
    <row r="30" spans="1:7" ht="15.75" x14ac:dyDescent="0.25">
      <c r="A30" s="279">
        <v>3.5</v>
      </c>
      <c r="B30" s="96" t="s">
        <v>146</v>
      </c>
      <c r="C30" s="203">
        <v>3</v>
      </c>
      <c r="D30" s="203" t="s">
        <v>15</v>
      </c>
      <c r="E30" s="58"/>
      <c r="F30" s="59"/>
      <c r="G30" s="340"/>
    </row>
    <row r="31" spans="1:7" ht="15.75" x14ac:dyDescent="0.25">
      <c r="A31" s="279">
        <v>3.6</v>
      </c>
      <c r="B31" s="96" t="s">
        <v>198</v>
      </c>
      <c r="C31" s="203">
        <v>3</v>
      </c>
      <c r="D31" s="203" t="s">
        <v>15</v>
      </c>
      <c r="E31" s="58"/>
      <c r="F31" s="59"/>
      <c r="G31" s="340"/>
    </row>
    <row r="32" spans="1:7" ht="15.75" x14ac:dyDescent="0.25">
      <c r="A32" s="279">
        <v>3.7</v>
      </c>
      <c r="B32" s="96" t="s">
        <v>199</v>
      </c>
      <c r="C32" s="203">
        <v>3</v>
      </c>
      <c r="D32" s="203" t="s">
        <v>15</v>
      </c>
      <c r="E32" s="58"/>
      <c r="F32" s="59">
        <f t="shared" si="1"/>
        <v>0</v>
      </c>
      <c r="G32" s="340"/>
    </row>
    <row r="33" spans="1:7" ht="15.75" x14ac:dyDescent="0.25">
      <c r="A33" s="280">
        <v>3.8</v>
      </c>
      <c r="B33" s="130" t="s">
        <v>147</v>
      </c>
      <c r="C33" s="105">
        <v>50</v>
      </c>
      <c r="D33" s="105" t="s">
        <v>148</v>
      </c>
      <c r="E33" s="52"/>
      <c r="F33" s="53"/>
      <c r="G33" s="341"/>
    </row>
    <row r="34" spans="1:7" ht="15.75" x14ac:dyDescent="0.25">
      <c r="A34" s="342"/>
      <c r="B34" s="47" t="s">
        <v>92</v>
      </c>
      <c r="C34" s="64"/>
      <c r="D34" s="64"/>
      <c r="E34" s="45"/>
      <c r="F34" s="46">
        <f t="shared" si="1"/>
        <v>0</v>
      </c>
      <c r="G34" s="338"/>
    </row>
    <row r="35" spans="1:7" ht="15.75" x14ac:dyDescent="0.25">
      <c r="A35" s="343">
        <v>4</v>
      </c>
      <c r="B35" s="66" t="s">
        <v>108</v>
      </c>
      <c r="C35" s="64"/>
      <c r="D35" s="64"/>
      <c r="E35" s="45"/>
      <c r="F35" s="46">
        <f t="shared" si="1"/>
        <v>0</v>
      </c>
      <c r="G35" s="338"/>
    </row>
    <row r="36" spans="1:7" ht="30" x14ac:dyDescent="0.25">
      <c r="A36" s="278">
        <v>4.0999999999999996</v>
      </c>
      <c r="B36" s="126" t="s">
        <v>201</v>
      </c>
      <c r="C36" s="127">
        <v>1</v>
      </c>
      <c r="D36" s="60" t="s">
        <v>112</v>
      </c>
      <c r="E36" s="50"/>
      <c r="F36" s="51"/>
      <c r="G36" s="339"/>
    </row>
    <row r="37" spans="1:7" ht="15.75" x14ac:dyDescent="0.25">
      <c r="A37" s="279">
        <v>4.2</v>
      </c>
      <c r="B37" s="54" t="s">
        <v>202</v>
      </c>
      <c r="C37" s="55">
        <v>1</v>
      </c>
      <c r="D37" s="61" t="s">
        <v>112</v>
      </c>
      <c r="E37" s="58"/>
      <c r="F37" s="59"/>
      <c r="G37" s="340"/>
    </row>
    <row r="38" spans="1:7" ht="15.75" x14ac:dyDescent="0.25">
      <c r="A38" s="279">
        <v>4.3</v>
      </c>
      <c r="B38" s="54" t="s">
        <v>203</v>
      </c>
      <c r="C38" s="128">
        <v>1</v>
      </c>
      <c r="D38" s="61" t="s">
        <v>112</v>
      </c>
      <c r="E38" s="58"/>
      <c r="F38" s="59">
        <f t="shared" si="1"/>
        <v>0</v>
      </c>
      <c r="G38" s="340"/>
    </row>
    <row r="39" spans="1:7" ht="15.75" x14ac:dyDescent="0.25">
      <c r="A39" s="342"/>
      <c r="B39" s="66" t="s">
        <v>95</v>
      </c>
      <c r="C39" s="64"/>
      <c r="D39" s="64"/>
      <c r="E39" s="45"/>
      <c r="F39" s="46">
        <f t="shared" si="1"/>
        <v>0</v>
      </c>
      <c r="G39" s="338"/>
    </row>
    <row r="40" spans="1:7" ht="15.75" x14ac:dyDescent="0.25">
      <c r="A40" s="343">
        <v>5</v>
      </c>
      <c r="B40" s="129" t="s">
        <v>204</v>
      </c>
      <c r="C40" s="64"/>
      <c r="D40" s="64"/>
      <c r="E40" s="45"/>
      <c r="F40" s="46">
        <f t="shared" si="1"/>
        <v>0</v>
      </c>
      <c r="G40" s="338"/>
    </row>
    <row r="41" spans="1:7" ht="15.75" x14ac:dyDescent="0.25">
      <c r="A41" s="342">
        <v>5.0999999999999996</v>
      </c>
      <c r="B41" s="67" t="s">
        <v>149</v>
      </c>
      <c r="C41" s="93">
        <v>1</v>
      </c>
      <c r="D41" s="90" t="s">
        <v>112</v>
      </c>
      <c r="E41" s="45"/>
      <c r="F41" s="46">
        <f t="shared" si="1"/>
        <v>0</v>
      </c>
      <c r="G41" s="338"/>
    </row>
    <row r="42" spans="1:7" ht="15.75" x14ac:dyDescent="0.25">
      <c r="A42" s="342"/>
      <c r="B42" s="47" t="s">
        <v>150</v>
      </c>
      <c r="C42" s="64"/>
      <c r="D42" s="64"/>
      <c r="E42" s="45"/>
      <c r="F42" s="46">
        <f t="shared" ref="F42" si="4">E42*C42</f>
        <v>0</v>
      </c>
      <c r="G42" s="338"/>
    </row>
    <row r="43" spans="1:7" ht="19.5" thickBot="1" x14ac:dyDescent="0.3">
      <c r="A43" s="398" t="s">
        <v>44</v>
      </c>
      <c r="B43" s="399"/>
      <c r="C43" s="399"/>
      <c r="D43" s="399"/>
      <c r="E43" s="399"/>
      <c r="F43" s="344">
        <f>SUM(F17:F39)</f>
        <v>0</v>
      </c>
      <c r="G43" s="301"/>
    </row>
    <row r="45" spans="1:7" x14ac:dyDescent="0.25">
      <c r="A45" s="349" t="s">
        <v>74</v>
      </c>
      <c r="B45" s="349"/>
    </row>
    <row r="46" spans="1:7" x14ac:dyDescent="0.25">
      <c r="A46" s="349" t="s">
        <v>75</v>
      </c>
      <c r="B46" s="349"/>
    </row>
  </sheetData>
  <protectedRanges>
    <protectedRange sqref="D40:D42 D13:D38" name="Range1_36_1_4_1_1_1_1"/>
  </protectedRanges>
  <mergeCells count="16">
    <mergeCell ref="A45:B45"/>
    <mergeCell ref="A46:B46"/>
    <mergeCell ref="A43:E43"/>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0" orientation="landscape" r:id="rId1"/>
  <headerFooter>
    <oddFooter>&amp;L&amp;G&amp;C&amp;G&amp;RPackage 11 (Kawasoti)Page &amp;P of &amp;N</oddFooter>
  </headerFooter>
  <rowBreaks count="1" manualBreakCount="1">
    <brk id="30" max="6"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abSelected="1" view="pageBreakPreview" topLeftCell="A7" zoomScaleNormal="96" zoomScaleSheetLayoutView="100" workbookViewId="0">
      <selection activeCell="C10" sqref="C10"/>
    </sheetView>
  </sheetViews>
  <sheetFormatPr defaultRowHeight="15" x14ac:dyDescent="0.25"/>
  <cols>
    <col min="1" max="1" width="10" style="29" customWidth="1"/>
    <col min="2" max="2" width="44.5703125" style="29" customWidth="1"/>
    <col min="3" max="3" width="17.42578125" style="176" customWidth="1"/>
    <col min="4" max="4" width="19.28515625" style="29" customWidth="1"/>
    <col min="5" max="5" width="20.7109375" style="29" customWidth="1"/>
    <col min="6" max="6" width="22.5703125" style="29" customWidth="1"/>
    <col min="7" max="7" width="9.140625" style="29"/>
    <col min="8" max="8" width="13.42578125" style="29" customWidth="1"/>
    <col min="9" max="16384" width="9.140625" style="29"/>
  </cols>
  <sheetData>
    <row r="1" spans="1:5" ht="15.75" customHeight="1" x14ac:dyDescent="0.25">
      <c r="A1" s="402" t="s">
        <v>0</v>
      </c>
      <c r="B1" s="402"/>
      <c r="C1" s="402"/>
      <c r="D1" s="402"/>
      <c r="E1" s="402"/>
    </row>
    <row r="2" spans="1:5" ht="15.75" customHeight="1" x14ac:dyDescent="0.25">
      <c r="A2" s="403" t="str">
        <f>'SC-1'!A2:I2</f>
        <v>Transmission Directorate</v>
      </c>
      <c r="B2" s="403"/>
      <c r="C2" s="403"/>
      <c r="D2" s="403"/>
      <c r="E2" s="403"/>
    </row>
    <row r="3" spans="1:5" ht="15.75" customHeight="1" x14ac:dyDescent="0.25">
      <c r="A3" s="402" t="str">
        <f>'SC-1'!A3:I3</f>
        <v>Procurement of Supply, Installation, Testing and Commissioning of Power Transformers at Various Substations</v>
      </c>
      <c r="B3" s="402"/>
      <c r="C3" s="402"/>
      <c r="D3" s="402"/>
      <c r="E3" s="402"/>
    </row>
    <row r="4" spans="1:5" ht="15.75" customHeight="1" x14ac:dyDescent="0.25">
      <c r="A4" s="403" t="s">
        <v>47</v>
      </c>
      <c r="B4" s="403"/>
      <c r="C4" s="403"/>
      <c r="D4" s="403"/>
      <c r="E4" s="403"/>
    </row>
    <row r="5" spans="1:5" ht="8.25" customHeight="1" x14ac:dyDescent="0.25">
      <c r="A5" s="211"/>
      <c r="B5" s="211"/>
      <c r="C5" s="211"/>
      <c r="D5" s="211"/>
      <c r="E5" s="211"/>
    </row>
    <row r="6" spans="1:5" ht="19.5" customHeight="1" x14ac:dyDescent="0.25">
      <c r="A6" s="408" t="str">
        <f>'SC-4B'!A5:G5</f>
        <v>Tender No. Re-GOD/2078/079-14; Package 11 : Kawasoti Substation</v>
      </c>
      <c r="B6" s="408"/>
      <c r="C6" s="408"/>
      <c r="D6" s="408"/>
      <c r="E6" s="408"/>
    </row>
    <row r="7" spans="1:5" ht="15.75" customHeight="1" x14ac:dyDescent="0.25">
      <c r="A7" s="160" t="s">
        <v>36</v>
      </c>
      <c r="B7" s="211"/>
      <c r="C7" s="211"/>
    </row>
    <row r="8" spans="1:5" ht="15.75" thickBot="1" x14ac:dyDescent="0.3">
      <c r="C8" s="158"/>
      <c r="D8" s="177"/>
      <c r="E8" s="157"/>
    </row>
    <row r="9" spans="1:5" ht="31.5" customHeight="1" x14ac:dyDescent="0.25">
      <c r="A9" s="186" t="s">
        <v>37</v>
      </c>
      <c r="B9" s="161" t="s">
        <v>3</v>
      </c>
      <c r="C9" s="346" t="s">
        <v>83</v>
      </c>
      <c r="D9" s="187" t="s">
        <v>80</v>
      </c>
      <c r="E9" s="188" t="s">
        <v>4</v>
      </c>
    </row>
    <row r="10" spans="1:5" ht="41.25" customHeight="1" x14ac:dyDescent="0.25">
      <c r="A10" s="162">
        <v>1</v>
      </c>
      <c r="B10" s="163" t="s">
        <v>73</v>
      </c>
      <c r="C10" s="164"/>
      <c r="D10" s="15"/>
      <c r="E10" s="178"/>
    </row>
    <row r="11" spans="1:5" s="138" customFormat="1" ht="45" x14ac:dyDescent="0.25">
      <c r="A11" s="162">
        <v>2</v>
      </c>
      <c r="B11" s="165" t="s">
        <v>72</v>
      </c>
      <c r="C11" s="166"/>
      <c r="D11" s="13"/>
      <c r="E11" s="178"/>
    </row>
    <row r="12" spans="1:5" s="138" customFormat="1" x14ac:dyDescent="0.25">
      <c r="A12" s="162">
        <v>3</v>
      </c>
      <c r="B12" s="163" t="s">
        <v>38</v>
      </c>
      <c r="C12" s="167"/>
      <c r="D12" s="13"/>
      <c r="E12" s="178"/>
    </row>
    <row r="13" spans="1:5" s="138" customFormat="1" x14ac:dyDescent="0.25">
      <c r="A13" s="162">
        <v>4</v>
      </c>
      <c r="B13" s="163" t="s">
        <v>242</v>
      </c>
      <c r="C13" s="166"/>
      <c r="D13" s="13"/>
      <c r="E13" s="178"/>
    </row>
    <row r="14" spans="1:5" s="138" customFormat="1" x14ac:dyDescent="0.25">
      <c r="A14" s="168" t="s">
        <v>41</v>
      </c>
      <c r="B14" s="169" t="s">
        <v>237</v>
      </c>
      <c r="C14" s="170"/>
      <c r="D14" s="170"/>
      <c r="E14" s="178"/>
    </row>
    <row r="15" spans="1:5" s="138" customFormat="1" x14ac:dyDescent="0.25">
      <c r="A15" s="168" t="s">
        <v>39</v>
      </c>
      <c r="B15" s="169" t="s">
        <v>42</v>
      </c>
      <c r="C15" s="170"/>
      <c r="D15" s="170"/>
      <c r="E15" s="178"/>
    </row>
    <row r="16" spans="1:5" s="138" customFormat="1" ht="30" customHeight="1" x14ac:dyDescent="0.25">
      <c r="A16" s="171"/>
      <c r="B16" s="165" t="s">
        <v>40</v>
      </c>
      <c r="C16" s="172"/>
      <c r="D16" s="172"/>
      <c r="E16" s="173"/>
    </row>
    <row r="17" spans="1:6" s="138" customFormat="1" x14ac:dyDescent="0.25">
      <c r="A17" s="404" t="s">
        <v>49</v>
      </c>
      <c r="B17" s="405"/>
      <c r="C17" s="174"/>
      <c r="D17" s="179"/>
      <c r="E17" s="180"/>
    </row>
    <row r="18" spans="1:6" ht="15.75" thickBot="1" x14ac:dyDescent="0.3">
      <c r="A18" s="406" t="s">
        <v>46</v>
      </c>
      <c r="B18" s="407"/>
      <c r="C18" s="189"/>
      <c r="D18" s="190"/>
      <c r="E18" s="191"/>
      <c r="F18" s="181"/>
    </row>
    <row r="20" spans="1:6" x14ac:dyDescent="0.25">
      <c r="A20" s="349" t="s">
        <v>74</v>
      </c>
      <c r="B20" s="349"/>
      <c r="C20" s="182"/>
      <c r="D20" s="182"/>
      <c r="E20" s="183"/>
    </row>
    <row r="21" spans="1:6" x14ac:dyDescent="0.25">
      <c r="A21" s="349" t="s">
        <v>75</v>
      </c>
      <c r="B21" s="349"/>
      <c r="C21" s="182"/>
      <c r="D21" s="182"/>
      <c r="E21" s="183"/>
    </row>
    <row r="22" spans="1:6" ht="18" x14ac:dyDescent="0.25">
      <c r="A22" s="184"/>
      <c r="C22" s="183"/>
      <c r="D22" s="183"/>
      <c r="E22" s="183"/>
    </row>
    <row r="23" spans="1:6" x14ac:dyDescent="0.25">
      <c r="C23" s="175"/>
    </row>
    <row r="40" spans="4:4" x14ac:dyDescent="0.25">
      <c r="D40" s="185"/>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11 (Kawasoti)Page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view="pageBreakPreview" zoomScaleSheetLayoutView="100" workbookViewId="0">
      <selection activeCell="D10" sqref="D10"/>
    </sheetView>
  </sheetViews>
  <sheetFormatPr defaultRowHeight="12.75" x14ac:dyDescent="0.2"/>
  <cols>
    <col min="1" max="1" width="5.7109375" style="31" bestFit="1" customWidth="1"/>
    <col min="2" max="2" width="34.5703125" style="31" customWidth="1"/>
    <col min="3" max="3" width="10.7109375" style="31" customWidth="1"/>
    <col min="4" max="4" width="18.85546875" style="31" customWidth="1"/>
    <col min="5" max="5" width="20.42578125" style="31" customWidth="1"/>
    <col min="6" max="6" width="19.5703125" style="31" customWidth="1"/>
    <col min="7" max="257" width="9.140625" style="31"/>
    <col min="258" max="258" width="23.140625" style="31" customWidth="1"/>
    <col min="259" max="259" width="9.140625" style="31"/>
    <col min="260" max="260" width="16.85546875" style="31" customWidth="1"/>
    <col min="261" max="261" width="18.5703125" style="31" customWidth="1"/>
    <col min="262" max="262" width="14.5703125" style="31" customWidth="1"/>
    <col min="263" max="513" width="9.140625" style="31"/>
    <col min="514" max="514" width="23.140625" style="31" customWidth="1"/>
    <col min="515" max="515" width="9.140625" style="31"/>
    <col min="516" max="516" width="16.85546875" style="31" customWidth="1"/>
    <col min="517" max="517" width="18.5703125" style="31" customWidth="1"/>
    <col min="518" max="518" width="14.5703125" style="31" customWidth="1"/>
    <col min="519" max="769" width="9.140625" style="31"/>
    <col min="770" max="770" width="23.140625" style="31" customWidth="1"/>
    <col min="771" max="771" width="9.140625" style="31"/>
    <col min="772" max="772" width="16.85546875" style="31" customWidth="1"/>
    <col min="773" max="773" width="18.5703125" style="31" customWidth="1"/>
    <col min="774" max="774" width="14.5703125" style="31" customWidth="1"/>
    <col min="775" max="1025" width="9.140625" style="31"/>
    <col min="1026" max="1026" width="23.140625" style="31" customWidth="1"/>
    <col min="1027" max="1027" width="9.140625" style="31"/>
    <col min="1028" max="1028" width="16.85546875" style="31" customWidth="1"/>
    <col min="1029" max="1029" width="18.5703125" style="31" customWidth="1"/>
    <col min="1030" max="1030" width="14.5703125" style="31" customWidth="1"/>
    <col min="1031" max="1281" width="9.140625" style="31"/>
    <col min="1282" max="1282" width="23.140625" style="31" customWidth="1"/>
    <col min="1283" max="1283" width="9.140625" style="31"/>
    <col min="1284" max="1284" width="16.85546875" style="31" customWidth="1"/>
    <col min="1285" max="1285" width="18.5703125" style="31" customWidth="1"/>
    <col min="1286" max="1286" width="14.5703125" style="31" customWidth="1"/>
    <col min="1287" max="1537" width="9.140625" style="31"/>
    <col min="1538" max="1538" width="23.140625" style="31" customWidth="1"/>
    <col min="1539" max="1539" width="9.140625" style="31"/>
    <col min="1540" max="1540" width="16.85546875" style="31" customWidth="1"/>
    <col min="1541" max="1541" width="18.5703125" style="31" customWidth="1"/>
    <col min="1542" max="1542" width="14.5703125" style="31" customWidth="1"/>
    <col min="1543" max="1793" width="9.140625" style="31"/>
    <col min="1794" max="1794" width="23.140625" style="31" customWidth="1"/>
    <col min="1795" max="1795" width="9.140625" style="31"/>
    <col min="1796" max="1796" width="16.85546875" style="31" customWidth="1"/>
    <col min="1797" max="1797" width="18.5703125" style="31" customWidth="1"/>
    <col min="1798" max="1798" width="14.5703125" style="31" customWidth="1"/>
    <col min="1799" max="2049" width="9.140625" style="31"/>
    <col min="2050" max="2050" width="23.140625" style="31" customWidth="1"/>
    <col min="2051" max="2051" width="9.140625" style="31"/>
    <col min="2052" max="2052" width="16.85546875" style="31" customWidth="1"/>
    <col min="2053" max="2053" width="18.5703125" style="31" customWidth="1"/>
    <col min="2054" max="2054" width="14.5703125" style="31" customWidth="1"/>
    <col min="2055" max="2305" width="9.140625" style="31"/>
    <col min="2306" max="2306" width="23.140625" style="31" customWidth="1"/>
    <col min="2307" max="2307" width="9.140625" style="31"/>
    <col min="2308" max="2308" width="16.85546875" style="31" customWidth="1"/>
    <col min="2309" max="2309" width="18.5703125" style="31" customWidth="1"/>
    <col min="2310" max="2310" width="14.5703125" style="31" customWidth="1"/>
    <col min="2311" max="2561" width="9.140625" style="31"/>
    <col min="2562" max="2562" width="23.140625" style="31" customWidth="1"/>
    <col min="2563" max="2563" width="9.140625" style="31"/>
    <col min="2564" max="2564" width="16.85546875" style="31" customWidth="1"/>
    <col min="2565" max="2565" width="18.5703125" style="31" customWidth="1"/>
    <col min="2566" max="2566" width="14.5703125" style="31" customWidth="1"/>
    <col min="2567" max="2817" width="9.140625" style="31"/>
    <col min="2818" max="2818" width="23.140625" style="31" customWidth="1"/>
    <col min="2819" max="2819" width="9.140625" style="31"/>
    <col min="2820" max="2820" width="16.85546875" style="31" customWidth="1"/>
    <col min="2821" max="2821" width="18.5703125" style="31" customWidth="1"/>
    <col min="2822" max="2822" width="14.5703125" style="31" customWidth="1"/>
    <col min="2823" max="3073" width="9.140625" style="31"/>
    <col min="3074" max="3074" width="23.140625" style="31" customWidth="1"/>
    <col min="3075" max="3075" width="9.140625" style="31"/>
    <col min="3076" max="3076" width="16.85546875" style="31" customWidth="1"/>
    <col min="3077" max="3077" width="18.5703125" style="31" customWidth="1"/>
    <col min="3078" max="3078" width="14.5703125" style="31" customWidth="1"/>
    <col min="3079" max="3329" width="9.140625" style="31"/>
    <col min="3330" max="3330" width="23.140625" style="31" customWidth="1"/>
    <col min="3331" max="3331" width="9.140625" style="31"/>
    <col min="3332" max="3332" width="16.85546875" style="31" customWidth="1"/>
    <col min="3333" max="3333" width="18.5703125" style="31" customWidth="1"/>
    <col min="3334" max="3334" width="14.5703125" style="31" customWidth="1"/>
    <col min="3335" max="3585" width="9.140625" style="31"/>
    <col min="3586" max="3586" width="23.140625" style="31" customWidth="1"/>
    <col min="3587" max="3587" width="9.140625" style="31"/>
    <col min="3588" max="3588" width="16.85546875" style="31" customWidth="1"/>
    <col min="3589" max="3589" width="18.5703125" style="31" customWidth="1"/>
    <col min="3590" max="3590" width="14.5703125" style="31" customWidth="1"/>
    <col min="3591" max="3841" width="9.140625" style="31"/>
    <col min="3842" max="3842" width="23.140625" style="31" customWidth="1"/>
    <col min="3843" max="3843" width="9.140625" style="31"/>
    <col min="3844" max="3844" width="16.85546875" style="31" customWidth="1"/>
    <col min="3845" max="3845" width="18.5703125" style="31" customWidth="1"/>
    <col min="3846" max="3846" width="14.5703125" style="31" customWidth="1"/>
    <col min="3847" max="4097" width="9.140625" style="31"/>
    <col min="4098" max="4098" width="23.140625" style="31" customWidth="1"/>
    <col min="4099" max="4099" width="9.140625" style="31"/>
    <col min="4100" max="4100" width="16.85546875" style="31" customWidth="1"/>
    <col min="4101" max="4101" width="18.5703125" style="31" customWidth="1"/>
    <col min="4102" max="4102" width="14.5703125" style="31" customWidth="1"/>
    <col min="4103" max="4353" width="9.140625" style="31"/>
    <col min="4354" max="4354" width="23.140625" style="31" customWidth="1"/>
    <col min="4355" max="4355" width="9.140625" style="31"/>
    <col min="4356" max="4356" width="16.85546875" style="31" customWidth="1"/>
    <col min="4357" max="4357" width="18.5703125" style="31" customWidth="1"/>
    <col min="4358" max="4358" width="14.5703125" style="31" customWidth="1"/>
    <col min="4359" max="4609" width="9.140625" style="31"/>
    <col min="4610" max="4610" width="23.140625" style="31" customWidth="1"/>
    <col min="4611" max="4611" width="9.140625" style="31"/>
    <col min="4612" max="4612" width="16.85546875" style="31" customWidth="1"/>
    <col min="4613" max="4613" width="18.5703125" style="31" customWidth="1"/>
    <col min="4614" max="4614" width="14.5703125" style="31" customWidth="1"/>
    <col min="4615" max="4865" width="9.140625" style="31"/>
    <col min="4866" max="4866" width="23.140625" style="31" customWidth="1"/>
    <col min="4867" max="4867" width="9.140625" style="31"/>
    <col min="4868" max="4868" width="16.85546875" style="31" customWidth="1"/>
    <col min="4869" max="4869" width="18.5703125" style="31" customWidth="1"/>
    <col min="4870" max="4870" width="14.5703125" style="31" customWidth="1"/>
    <col min="4871" max="5121" width="9.140625" style="31"/>
    <col min="5122" max="5122" width="23.140625" style="31" customWidth="1"/>
    <col min="5123" max="5123" width="9.140625" style="31"/>
    <col min="5124" max="5124" width="16.85546875" style="31" customWidth="1"/>
    <col min="5125" max="5125" width="18.5703125" style="31" customWidth="1"/>
    <col min="5126" max="5126" width="14.5703125" style="31" customWidth="1"/>
    <col min="5127" max="5377" width="9.140625" style="31"/>
    <col min="5378" max="5378" width="23.140625" style="31" customWidth="1"/>
    <col min="5379" max="5379" width="9.140625" style="31"/>
    <col min="5380" max="5380" width="16.85546875" style="31" customWidth="1"/>
    <col min="5381" max="5381" width="18.5703125" style="31" customWidth="1"/>
    <col min="5382" max="5382" width="14.5703125" style="31" customWidth="1"/>
    <col min="5383" max="5633" width="9.140625" style="31"/>
    <col min="5634" max="5634" width="23.140625" style="31" customWidth="1"/>
    <col min="5635" max="5635" width="9.140625" style="31"/>
    <col min="5636" max="5636" width="16.85546875" style="31" customWidth="1"/>
    <col min="5637" max="5637" width="18.5703125" style="31" customWidth="1"/>
    <col min="5638" max="5638" width="14.5703125" style="31" customWidth="1"/>
    <col min="5639" max="5889" width="9.140625" style="31"/>
    <col min="5890" max="5890" width="23.140625" style="31" customWidth="1"/>
    <col min="5891" max="5891" width="9.140625" style="31"/>
    <col min="5892" max="5892" width="16.85546875" style="31" customWidth="1"/>
    <col min="5893" max="5893" width="18.5703125" style="31" customWidth="1"/>
    <col min="5894" max="5894" width="14.5703125" style="31" customWidth="1"/>
    <col min="5895" max="6145" width="9.140625" style="31"/>
    <col min="6146" max="6146" width="23.140625" style="31" customWidth="1"/>
    <col min="6147" max="6147" width="9.140625" style="31"/>
    <col min="6148" max="6148" width="16.85546875" style="31" customWidth="1"/>
    <col min="6149" max="6149" width="18.5703125" style="31" customWidth="1"/>
    <col min="6150" max="6150" width="14.5703125" style="31" customWidth="1"/>
    <col min="6151" max="6401" width="9.140625" style="31"/>
    <col min="6402" max="6402" width="23.140625" style="31" customWidth="1"/>
    <col min="6403" max="6403" width="9.140625" style="31"/>
    <col min="6404" max="6404" width="16.85546875" style="31" customWidth="1"/>
    <col min="6405" max="6405" width="18.5703125" style="31" customWidth="1"/>
    <col min="6406" max="6406" width="14.5703125" style="31" customWidth="1"/>
    <col min="6407" max="6657" width="9.140625" style="31"/>
    <col min="6658" max="6658" width="23.140625" style="31" customWidth="1"/>
    <col min="6659" max="6659" width="9.140625" style="31"/>
    <col min="6660" max="6660" width="16.85546875" style="31" customWidth="1"/>
    <col min="6661" max="6661" width="18.5703125" style="31" customWidth="1"/>
    <col min="6662" max="6662" width="14.5703125" style="31" customWidth="1"/>
    <col min="6663" max="6913" width="9.140625" style="31"/>
    <col min="6914" max="6914" width="23.140625" style="31" customWidth="1"/>
    <col min="6915" max="6915" width="9.140625" style="31"/>
    <col min="6916" max="6916" width="16.85546875" style="31" customWidth="1"/>
    <col min="6917" max="6917" width="18.5703125" style="31" customWidth="1"/>
    <col min="6918" max="6918" width="14.5703125" style="31" customWidth="1"/>
    <col min="6919" max="7169" width="9.140625" style="31"/>
    <col min="7170" max="7170" width="23.140625" style="31" customWidth="1"/>
    <col min="7171" max="7171" width="9.140625" style="31"/>
    <col min="7172" max="7172" width="16.85546875" style="31" customWidth="1"/>
    <col min="7173" max="7173" width="18.5703125" style="31" customWidth="1"/>
    <col min="7174" max="7174" width="14.5703125" style="31" customWidth="1"/>
    <col min="7175" max="7425" width="9.140625" style="31"/>
    <col min="7426" max="7426" width="23.140625" style="31" customWidth="1"/>
    <col min="7427" max="7427" width="9.140625" style="31"/>
    <col min="7428" max="7428" width="16.85546875" style="31" customWidth="1"/>
    <col min="7429" max="7429" width="18.5703125" style="31" customWidth="1"/>
    <col min="7430" max="7430" width="14.5703125" style="31" customWidth="1"/>
    <col min="7431" max="7681" width="9.140625" style="31"/>
    <col min="7682" max="7682" width="23.140625" style="31" customWidth="1"/>
    <col min="7683" max="7683" width="9.140625" style="31"/>
    <col min="7684" max="7684" width="16.85546875" style="31" customWidth="1"/>
    <col min="7685" max="7685" width="18.5703125" style="31" customWidth="1"/>
    <col min="7686" max="7686" width="14.5703125" style="31" customWidth="1"/>
    <col min="7687" max="7937" width="9.140625" style="31"/>
    <col min="7938" max="7938" width="23.140625" style="31" customWidth="1"/>
    <col min="7939" max="7939" width="9.140625" style="31"/>
    <col min="7940" max="7940" width="16.85546875" style="31" customWidth="1"/>
    <col min="7941" max="7941" width="18.5703125" style="31" customWidth="1"/>
    <col min="7942" max="7942" width="14.5703125" style="31" customWidth="1"/>
    <col min="7943" max="8193" width="9.140625" style="31"/>
    <col min="8194" max="8194" width="23.140625" style="31" customWidth="1"/>
    <col min="8195" max="8195" width="9.140625" style="31"/>
    <col min="8196" max="8196" width="16.85546875" style="31" customWidth="1"/>
    <col min="8197" max="8197" width="18.5703125" style="31" customWidth="1"/>
    <col min="8198" max="8198" width="14.5703125" style="31" customWidth="1"/>
    <col min="8199" max="8449" width="9.140625" style="31"/>
    <col min="8450" max="8450" width="23.140625" style="31" customWidth="1"/>
    <col min="8451" max="8451" width="9.140625" style="31"/>
    <col min="8452" max="8452" width="16.85546875" style="31" customWidth="1"/>
    <col min="8453" max="8453" width="18.5703125" style="31" customWidth="1"/>
    <col min="8454" max="8454" width="14.5703125" style="31" customWidth="1"/>
    <col min="8455" max="8705" width="9.140625" style="31"/>
    <col min="8706" max="8706" width="23.140625" style="31" customWidth="1"/>
    <col min="8707" max="8707" width="9.140625" style="31"/>
    <col min="8708" max="8708" width="16.85546875" style="31" customWidth="1"/>
    <col min="8709" max="8709" width="18.5703125" style="31" customWidth="1"/>
    <col min="8710" max="8710" width="14.5703125" style="31" customWidth="1"/>
    <col min="8711" max="8961" width="9.140625" style="31"/>
    <col min="8962" max="8962" width="23.140625" style="31" customWidth="1"/>
    <col min="8963" max="8963" width="9.140625" style="31"/>
    <col min="8964" max="8964" width="16.85546875" style="31" customWidth="1"/>
    <col min="8965" max="8965" width="18.5703125" style="31" customWidth="1"/>
    <col min="8966" max="8966" width="14.5703125" style="31" customWidth="1"/>
    <col min="8967" max="9217" width="9.140625" style="31"/>
    <col min="9218" max="9218" width="23.140625" style="31" customWidth="1"/>
    <col min="9219" max="9219" width="9.140625" style="31"/>
    <col min="9220" max="9220" width="16.85546875" style="31" customWidth="1"/>
    <col min="9221" max="9221" width="18.5703125" style="31" customWidth="1"/>
    <col min="9222" max="9222" width="14.5703125" style="31" customWidth="1"/>
    <col min="9223" max="9473" width="9.140625" style="31"/>
    <col min="9474" max="9474" width="23.140625" style="31" customWidth="1"/>
    <col min="9475" max="9475" width="9.140625" style="31"/>
    <col min="9476" max="9476" width="16.85546875" style="31" customWidth="1"/>
    <col min="9477" max="9477" width="18.5703125" style="31" customWidth="1"/>
    <col min="9478" max="9478" width="14.5703125" style="31" customWidth="1"/>
    <col min="9479" max="9729" width="9.140625" style="31"/>
    <col min="9730" max="9730" width="23.140625" style="31" customWidth="1"/>
    <col min="9731" max="9731" width="9.140625" style="31"/>
    <col min="9732" max="9732" width="16.85546875" style="31" customWidth="1"/>
    <col min="9733" max="9733" width="18.5703125" style="31" customWidth="1"/>
    <col min="9734" max="9734" width="14.5703125" style="31" customWidth="1"/>
    <col min="9735" max="9985" width="9.140625" style="31"/>
    <col min="9986" max="9986" width="23.140625" style="31" customWidth="1"/>
    <col min="9987" max="9987" width="9.140625" style="31"/>
    <col min="9988" max="9988" width="16.85546875" style="31" customWidth="1"/>
    <col min="9989" max="9989" width="18.5703125" style="31" customWidth="1"/>
    <col min="9990" max="9990" width="14.5703125" style="31" customWidth="1"/>
    <col min="9991" max="10241" width="9.140625" style="31"/>
    <col min="10242" max="10242" width="23.140625" style="31" customWidth="1"/>
    <col min="10243" max="10243" width="9.140625" style="31"/>
    <col min="10244" max="10244" width="16.85546875" style="31" customWidth="1"/>
    <col min="10245" max="10245" width="18.5703125" style="31" customWidth="1"/>
    <col min="10246" max="10246" width="14.5703125" style="31" customWidth="1"/>
    <col min="10247" max="10497" width="9.140625" style="31"/>
    <col min="10498" max="10498" width="23.140625" style="31" customWidth="1"/>
    <col min="10499" max="10499" width="9.140625" style="31"/>
    <col min="10500" max="10500" width="16.85546875" style="31" customWidth="1"/>
    <col min="10501" max="10501" width="18.5703125" style="31" customWidth="1"/>
    <col min="10502" max="10502" width="14.5703125" style="31" customWidth="1"/>
    <col min="10503" max="10753" width="9.140625" style="31"/>
    <col min="10754" max="10754" width="23.140625" style="31" customWidth="1"/>
    <col min="10755" max="10755" width="9.140625" style="31"/>
    <col min="10756" max="10756" width="16.85546875" style="31" customWidth="1"/>
    <col min="10757" max="10757" width="18.5703125" style="31" customWidth="1"/>
    <col min="10758" max="10758" width="14.5703125" style="31" customWidth="1"/>
    <col min="10759" max="11009" width="9.140625" style="31"/>
    <col min="11010" max="11010" width="23.140625" style="31" customWidth="1"/>
    <col min="11011" max="11011" width="9.140625" style="31"/>
    <col min="11012" max="11012" width="16.85546875" style="31" customWidth="1"/>
    <col min="11013" max="11013" width="18.5703125" style="31" customWidth="1"/>
    <col min="11014" max="11014" width="14.5703125" style="31" customWidth="1"/>
    <col min="11015" max="11265" width="9.140625" style="31"/>
    <col min="11266" max="11266" width="23.140625" style="31" customWidth="1"/>
    <col min="11267" max="11267" width="9.140625" style="31"/>
    <col min="11268" max="11268" width="16.85546875" style="31" customWidth="1"/>
    <col min="11269" max="11269" width="18.5703125" style="31" customWidth="1"/>
    <col min="11270" max="11270" width="14.5703125" style="31" customWidth="1"/>
    <col min="11271" max="11521" width="9.140625" style="31"/>
    <col min="11522" max="11522" width="23.140625" style="31" customWidth="1"/>
    <col min="11523" max="11523" width="9.140625" style="31"/>
    <col min="11524" max="11524" width="16.85546875" style="31" customWidth="1"/>
    <col min="11525" max="11525" width="18.5703125" style="31" customWidth="1"/>
    <col min="11526" max="11526" width="14.5703125" style="31" customWidth="1"/>
    <col min="11527" max="11777" width="9.140625" style="31"/>
    <col min="11778" max="11778" width="23.140625" style="31" customWidth="1"/>
    <col min="11779" max="11779" width="9.140625" style="31"/>
    <col min="11780" max="11780" width="16.85546875" style="31" customWidth="1"/>
    <col min="11781" max="11781" width="18.5703125" style="31" customWidth="1"/>
    <col min="11782" max="11782" width="14.5703125" style="31" customWidth="1"/>
    <col min="11783" max="12033" width="9.140625" style="31"/>
    <col min="12034" max="12034" width="23.140625" style="31" customWidth="1"/>
    <col min="12035" max="12035" width="9.140625" style="31"/>
    <col min="12036" max="12036" width="16.85546875" style="31" customWidth="1"/>
    <col min="12037" max="12037" width="18.5703125" style="31" customWidth="1"/>
    <col min="12038" max="12038" width="14.5703125" style="31" customWidth="1"/>
    <col min="12039" max="12289" width="9.140625" style="31"/>
    <col min="12290" max="12290" width="23.140625" style="31" customWidth="1"/>
    <col min="12291" max="12291" width="9.140625" style="31"/>
    <col min="12292" max="12292" width="16.85546875" style="31" customWidth="1"/>
    <col min="12293" max="12293" width="18.5703125" style="31" customWidth="1"/>
    <col min="12294" max="12294" width="14.5703125" style="31" customWidth="1"/>
    <col min="12295" max="12545" width="9.140625" style="31"/>
    <col min="12546" max="12546" width="23.140625" style="31" customWidth="1"/>
    <col min="12547" max="12547" width="9.140625" style="31"/>
    <col min="12548" max="12548" width="16.85546875" style="31" customWidth="1"/>
    <col min="12549" max="12549" width="18.5703125" style="31" customWidth="1"/>
    <col min="12550" max="12550" width="14.5703125" style="31" customWidth="1"/>
    <col min="12551" max="12801" width="9.140625" style="31"/>
    <col min="12802" max="12802" width="23.140625" style="31" customWidth="1"/>
    <col min="12803" max="12803" width="9.140625" style="31"/>
    <col min="12804" max="12804" width="16.85546875" style="31" customWidth="1"/>
    <col min="12805" max="12805" width="18.5703125" style="31" customWidth="1"/>
    <col min="12806" max="12806" width="14.5703125" style="31" customWidth="1"/>
    <col min="12807" max="13057" width="9.140625" style="31"/>
    <col min="13058" max="13058" width="23.140625" style="31" customWidth="1"/>
    <col min="13059" max="13059" width="9.140625" style="31"/>
    <col min="13060" max="13060" width="16.85546875" style="31" customWidth="1"/>
    <col min="13061" max="13061" width="18.5703125" style="31" customWidth="1"/>
    <col min="13062" max="13062" width="14.5703125" style="31" customWidth="1"/>
    <col min="13063" max="13313" width="9.140625" style="31"/>
    <col min="13314" max="13314" width="23.140625" style="31" customWidth="1"/>
    <col min="13315" max="13315" width="9.140625" style="31"/>
    <col min="13316" max="13316" width="16.85546875" style="31" customWidth="1"/>
    <col min="13317" max="13317" width="18.5703125" style="31" customWidth="1"/>
    <col min="13318" max="13318" width="14.5703125" style="31" customWidth="1"/>
    <col min="13319" max="13569" width="9.140625" style="31"/>
    <col min="13570" max="13570" width="23.140625" style="31" customWidth="1"/>
    <col min="13571" max="13571" width="9.140625" style="31"/>
    <col min="13572" max="13572" width="16.85546875" style="31" customWidth="1"/>
    <col min="13573" max="13573" width="18.5703125" style="31" customWidth="1"/>
    <col min="13574" max="13574" width="14.5703125" style="31" customWidth="1"/>
    <col min="13575" max="13825" width="9.140625" style="31"/>
    <col min="13826" max="13826" width="23.140625" style="31" customWidth="1"/>
    <col min="13827" max="13827" width="9.140625" style="31"/>
    <col min="13828" max="13828" width="16.85546875" style="31" customWidth="1"/>
    <col min="13829" max="13829" width="18.5703125" style="31" customWidth="1"/>
    <col min="13830" max="13830" width="14.5703125" style="31" customWidth="1"/>
    <col min="13831" max="14081" width="9.140625" style="31"/>
    <col min="14082" max="14082" width="23.140625" style="31" customWidth="1"/>
    <col min="14083" max="14083" width="9.140625" style="31"/>
    <col min="14084" max="14084" width="16.85546875" style="31" customWidth="1"/>
    <col min="14085" max="14085" width="18.5703125" style="31" customWidth="1"/>
    <col min="14086" max="14086" width="14.5703125" style="31" customWidth="1"/>
    <col min="14087" max="14337" width="9.140625" style="31"/>
    <col min="14338" max="14338" width="23.140625" style="31" customWidth="1"/>
    <col min="14339" max="14339" width="9.140625" style="31"/>
    <col min="14340" max="14340" width="16.85546875" style="31" customWidth="1"/>
    <col min="14341" max="14341" width="18.5703125" style="31" customWidth="1"/>
    <col min="14342" max="14342" width="14.5703125" style="31" customWidth="1"/>
    <col min="14343" max="14593" width="9.140625" style="31"/>
    <col min="14594" max="14594" width="23.140625" style="31" customWidth="1"/>
    <col min="14595" max="14595" width="9.140625" style="31"/>
    <col min="14596" max="14596" width="16.85546875" style="31" customWidth="1"/>
    <col min="14597" max="14597" width="18.5703125" style="31" customWidth="1"/>
    <col min="14598" max="14598" width="14.5703125" style="31" customWidth="1"/>
    <col min="14599" max="14849" width="9.140625" style="31"/>
    <col min="14850" max="14850" width="23.140625" style="31" customWidth="1"/>
    <col min="14851" max="14851" width="9.140625" style="31"/>
    <col min="14852" max="14852" width="16.85546875" style="31" customWidth="1"/>
    <col min="14853" max="14853" width="18.5703125" style="31" customWidth="1"/>
    <col min="14854" max="14854" width="14.5703125" style="31" customWidth="1"/>
    <col min="14855" max="15105" width="9.140625" style="31"/>
    <col min="15106" max="15106" width="23.140625" style="31" customWidth="1"/>
    <col min="15107" max="15107" width="9.140625" style="31"/>
    <col min="15108" max="15108" width="16.85546875" style="31" customWidth="1"/>
    <col min="15109" max="15109" width="18.5703125" style="31" customWidth="1"/>
    <col min="15110" max="15110" width="14.5703125" style="31" customWidth="1"/>
    <col min="15111" max="15361" width="9.140625" style="31"/>
    <col min="15362" max="15362" width="23.140625" style="31" customWidth="1"/>
    <col min="15363" max="15363" width="9.140625" style="31"/>
    <col min="15364" max="15364" width="16.85546875" style="31" customWidth="1"/>
    <col min="15365" max="15365" width="18.5703125" style="31" customWidth="1"/>
    <col min="15366" max="15366" width="14.5703125" style="31" customWidth="1"/>
    <col min="15367" max="15617" width="9.140625" style="31"/>
    <col min="15618" max="15618" width="23.140625" style="31" customWidth="1"/>
    <col min="15619" max="15619" width="9.140625" style="31"/>
    <col min="15620" max="15620" width="16.85546875" style="31" customWidth="1"/>
    <col min="15621" max="15621" width="18.5703125" style="31" customWidth="1"/>
    <col min="15622" max="15622" width="14.5703125" style="31" customWidth="1"/>
    <col min="15623" max="15873" width="9.140625" style="31"/>
    <col min="15874" max="15874" width="23.140625" style="31" customWidth="1"/>
    <col min="15875" max="15875" width="9.140625" style="31"/>
    <col min="15876" max="15876" width="16.85546875" style="31" customWidth="1"/>
    <col min="15877" max="15877" width="18.5703125" style="31" customWidth="1"/>
    <col min="15878" max="15878" width="14.5703125" style="31" customWidth="1"/>
    <col min="15879" max="16129" width="9.140625" style="31"/>
    <col min="16130" max="16130" width="23.140625" style="31" customWidth="1"/>
    <col min="16131" max="16131" width="9.140625" style="31"/>
    <col min="16132" max="16132" width="16.85546875" style="31" customWidth="1"/>
    <col min="16133" max="16133" width="18.5703125" style="31" customWidth="1"/>
    <col min="16134" max="16134" width="14.5703125" style="31" customWidth="1"/>
    <col min="16135" max="16384" width="9.140625" style="31"/>
  </cols>
  <sheetData>
    <row r="1" spans="1:6" ht="15.75" x14ac:dyDescent="0.25">
      <c r="A1" s="382" t="str">
        <f>'SC-5'!A1:E1</f>
        <v>Nepal Electricity Authority</v>
      </c>
      <c r="B1" s="382"/>
      <c r="C1" s="382"/>
      <c r="D1" s="382"/>
      <c r="E1" s="382"/>
      <c r="F1" s="382"/>
    </row>
    <row r="2" spans="1:6" ht="15.75" x14ac:dyDescent="0.25">
      <c r="A2" s="382" t="str">
        <f>'SC-5'!A2:E2</f>
        <v>Transmission Directorate</v>
      </c>
      <c r="B2" s="382"/>
      <c r="C2" s="382"/>
      <c r="D2" s="382"/>
      <c r="E2" s="382"/>
      <c r="F2" s="382"/>
    </row>
    <row r="3" spans="1:6" ht="31.5" customHeight="1" x14ac:dyDescent="0.2">
      <c r="A3" s="383" t="str">
        <f>'SC-5'!A3:E3</f>
        <v>Procurement of Supply, Installation, Testing and Commissioning of Power Transformers at Various Substations</v>
      </c>
      <c r="B3" s="383"/>
      <c r="C3" s="383"/>
      <c r="D3" s="383"/>
      <c r="E3" s="383"/>
      <c r="F3" s="383"/>
    </row>
    <row r="4" spans="1:6" ht="27.75" customHeight="1" x14ac:dyDescent="0.2">
      <c r="A4" s="384" t="s">
        <v>47</v>
      </c>
      <c r="B4" s="384"/>
      <c r="C4" s="384"/>
      <c r="D4" s="384"/>
      <c r="E4" s="384"/>
      <c r="F4" s="384"/>
    </row>
    <row r="5" spans="1:6" ht="15.75" x14ac:dyDescent="0.2">
      <c r="A5" s="421" t="str">
        <f>'SC-5'!A6:E6</f>
        <v>Tender No. Re-GOD/2078/079-14; Package 11 : Kawasoti Substation</v>
      </c>
      <c r="B5" s="421"/>
      <c r="C5" s="421"/>
      <c r="D5" s="421"/>
      <c r="E5" s="421"/>
      <c r="F5" s="421"/>
    </row>
    <row r="6" spans="1:6" ht="16.5" thickBot="1" x14ac:dyDescent="0.25">
      <c r="A6" s="412" t="s">
        <v>33</v>
      </c>
      <c r="B6" s="412"/>
      <c r="C6" s="412"/>
      <c r="D6" s="412"/>
      <c r="E6" s="412"/>
      <c r="F6" s="412"/>
    </row>
    <row r="7" spans="1:6" ht="15" customHeight="1" x14ac:dyDescent="0.2">
      <c r="A7" s="413" t="s">
        <v>19</v>
      </c>
      <c r="B7" s="415" t="s">
        <v>3</v>
      </c>
      <c r="C7" s="415" t="s">
        <v>20</v>
      </c>
      <c r="D7" s="417" t="s">
        <v>220</v>
      </c>
      <c r="E7" s="418"/>
      <c r="F7" s="419" t="s">
        <v>221</v>
      </c>
    </row>
    <row r="8" spans="1:6" ht="31.5" x14ac:dyDescent="0.2">
      <c r="A8" s="414"/>
      <c r="B8" s="416"/>
      <c r="C8" s="416"/>
      <c r="D8" s="212" t="s">
        <v>34</v>
      </c>
      <c r="E8" s="212" t="s">
        <v>35</v>
      </c>
      <c r="F8" s="420"/>
    </row>
    <row r="9" spans="1:6" ht="15.75" x14ac:dyDescent="0.2">
      <c r="A9" s="198" t="s">
        <v>7</v>
      </c>
      <c r="B9" s="192" t="s">
        <v>8</v>
      </c>
      <c r="C9" s="192" t="s">
        <v>9</v>
      </c>
      <c r="D9" s="192" t="s">
        <v>10</v>
      </c>
      <c r="E9" s="192" t="s">
        <v>11</v>
      </c>
      <c r="F9" s="199" t="s">
        <v>32</v>
      </c>
    </row>
    <row r="10" spans="1:6" ht="15.75" x14ac:dyDescent="0.2">
      <c r="A10" s="198"/>
      <c r="B10" s="192"/>
      <c r="C10" s="192"/>
      <c r="D10" s="192"/>
      <c r="E10" s="193"/>
      <c r="F10" s="199"/>
    </row>
    <row r="11" spans="1:6" ht="15.75" x14ac:dyDescent="0.2">
      <c r="A11" s="198"/>
      <c r="B11" s="192"/>
      <c r="C11" s="192"/>
      <c r="D11" s="192"/>
      <c r="E11" s="193"/>
      <c r="F11" s="199"/>
    </row>
    <row r="12" spans="1:6" ht="15.75" x14ac:dyDescent="0.2">
      <c r="A12" s="198"/>
      <c r="B12" s="192"/>
      <c r="C12" s="192"/>
      <c r="D12" s="192"/>
      <c r="E12" s="193"/>
      <c r="F12" s="199"/>
    </row>
    <row r="13" spans="1:6" ht="15.75" x14ac:dyDescent="0.2">
      <c r="A13" s="198"/>
      <c r="B13" s="192"/>
      <c r="C13" s="192"/>
      <c r="D13" s="192"/>
      <c r="E13" s="193"/>
      <c r="F13" s="199"/>
    </row>
    <row r="14" spans="1:6" ht="15.75" x14ac:dyDescent="0.2">
      <c r="A14" s="198"/>
      <c r="B14" s="192"/>
      <c r="C14" s="192"/>
      <c r="D14" s="192"/>
      <c r="E14" s="193"/>
      <c r="F14" s="199"/>
    </row>
    <row r="15" spans="1:6" ht="15.75" x14ac:dyDescent="0.2">
      <c r="A15" s="198"/>
      <c r="B15" s="192"/>
      <c r="C15" s="192"/>
      <c r="D15" s="192"/>
      <c r="E15" s="193"/>
      <c r="F15" s="199"/>
    </row>
    <row r="16" spans="1:6" ht="15.75" x14ac:dyDescent="0.2">
      <c r="A16" s="198"/>
      <c r="B16" s="192"/>
      <c r="C16" s="192"/>
      <c r="D16" s="192"/>
      <c r="E16" s="193"/>
      <c r="F16" s="199"/>
    </row>
    <row r="17" spans="1:6" ht="15.75" x14ac:dyDescent="0.2">
      <c r="A17" s="198"/>
      <c r="B17" s="192"/>
      <c r="C17" s="192"/>
      <c r="D17" s="192"/>
      <c r="E17" s="193"/>
      <c r="F17" s="199"/>
    </row>
    <row r="18" spans="1:6" ht="15.75" x14ac:dyDescent="0.2">
      <c r="A18" s="198"/>
      <c r="B18" s="192"/>
      <c r="C18" s="192"/>
      <c r="D18" s="192"/>
      <c r="E18" s="193"/>
      <c r="F18" s="199"/>
    </row>
    <row r="19" spans="1:6" ht="15.75" x14ac:dyDescent="0.2">
      <c r="A19" s="198"/>
      <c r="B19" s="192"/>
      <c r="C19" s="192"/>
      <c r="D19" s="192"/>
      <c r="E19" s="193"/>
      <c r="F19" s="199"/>
    </row>
    <row r="20" spans="1:6" ht="15.75" x14ac:dyDescent="0.2">
      <c r="A20" s="198"/>
      <c r="B20" s="192"/>
      <c r="C20" s="192"/>
      <c r="D20" s="192"/>
      <c r="E20" s="193"/>
      <c r="F20" s="199"/>
    </row>
    <row r="21" spans="1:6" ht="15.75" x14ac:dyDescent="0.2">
      <c r="A21" s="198"/>
      <c r="B21" s="192"/>
      <c r="C21" s="192"/>
      <c r="D21" s="192"/>
      <c r="E21" s="193"/>
      <c r="F21" s="199"/>
    </row>
    <row r="22" spans="1:6" ht="15.75" x14ac:dyDescent="0.2">
      <c r="A22" s="198"/>
      <c r="B22" s="192"/>
      <c r="C22" s="192"/>
      <c r="D22" s="192"/>
      <c r="E22" s="193"/>
      <c r="F22" s="199"/>
    </row>
    <row r="23" spans="1:6" ht="15.75" x14ac:dyDescent="0.2">
      <c r="A23" s="198"/>
      <c r="B23" s="192"/>
      <c r="C23" s="192"/>
      <c r="D23" s="192"/>
      <c r="E23" s="193"/>
      <c r="F23" s="199"/>
    </row>
    <row r="24" spans="1:6" ht="15.75" x14ac:dyDescent="0.2">
      <c r="A24" s="198"/>
      <c r="B24" s="192"/>
      <c r="C24" s="192"/>
      <c r="D24" s="192"/>
      <c r="E24" s="193"/>
      <c r="F24" s="199"/>
    </row>
    <row r="25" spans="1:6" ht="15.75" x14ac:dyDescent="0.2">
      <c r="A25" s="198"/>
      <c r="B25" s="192"/>
      <c r="C25" s="192"/>
      <c r="D25" s="192"/>
      <c r="E25" s="193"/>
      <c r="F25" s="199"/>
    </row>
    <row r="26" spans="1:6" ht="15.75" x14ac:dyDescent="0.25">
      <c r="A26" s="200" t="s">
        <v>27</v>
      </c>
      <c r="B26" s="194" t="s">
        <v>27</v>
      </c>
      <c r="C26" s="195" t="s">
        <v>27</v>
      </c>
      <c r="D26" s="196"/>
      <c r="E26" s="197"/>
      <c r="F26" s="201"/>
    </row>
    <row r="27" spans="1:6" ht="16.5" thickBot="1" x14ac:dyDescent="0.3">
      <c r="A27" s="409" t="s">
        <v>29</v>
      </c>
      <c r="B27" s="410"/>
      <c r="C27" s="410"/>
      <c r="D27" s="410"/>
      <c r="E27" s="411"/>
      <c r="F27" s="202"/>
    </row>
    <row r="29" spans="1:6" ht="14.25" x14ac:dyDescent="0.2">
      <c r="A29" s="349" t="s">
        <v>74</v>
      </c>
      <c r="B29" s="349"/>
    </row>
    <row r="30" spans="1:6" ht="14.25" x14ac:dyDescent="0.2">
      <c r="A30" s="349" t="s">
        <v>75</v>
      </c>
      <c r="B30" s="349"/>
    </row>
  </sheetData>
  <mergeCells count="14">
    <mergeCell ref="A29:B29"/>
    <mergeCell ref="A30:B30"/>
    <mergeCell ref="A27:E27"/>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11 (Kawasoti)Page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'SC-2'!Print_Titles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2023-03-07T05:18:51Z</cp:lastPrinted>
  <dcterms:created xsi:type="dcterms:W3CDTF">2017-02-06T01:52:24Z</dcterms:created>
  <dcterms:modified xsi:type="dcterms:W3CDTF">2023-03-07T05:18:53Z</dcterms:modified>
</cp:coreProperties>
</file>